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0" i="3" s="1"/>
  <c r="O30" s="1"/>
  <c r="B21" i="1"/>
  <c r="N40" s="1"/>
  <c r="C21"/>
  <c r="B17"/>
  <c r="B26" i="3" s="1"/>
  <c r="C17" i="1"/>
  <c r="C18"/>
  <c r="B16"/>
  <c r="L16" s="1"/>
  <c r="C16"/>
  <c r="B15"/>
  <c r="H18" i="3" s="1"/>
  <c r="I18" s="1"/>
  <c r="C15" i="1"/>
  <c r="B13"/>
  <c r="L13" s="1"/>
  <c r="C13"/>
  <c r="B17" i="3" s="1"/>
  <c r="C17" s="1"/>
  <c r="B5"/>
  <c r="B7" s="1"/>
  <c r="B6"/>
  <c r="C2"/>
  <c r="B20" i="1"/>
  <c r="O39" s="1"/>
  <c r="B19"/>
  <c r="M38" s="1"/>
  <c r="B14"/>
  <c r="H14" s="1"/>
  <c r="L14"/>
  <c r="B12"/>
  <c r="M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U41" s="1"/>
  <c r="B23"/>
  <c r="J23" s="1"/>
  <c r="M41"/>
  <c r="L41"/>
  <c r="B6"/>
  <c r="C14"/>
  <c r="C19"/>
  <c r="C20"/>
  <c r="C12"/>
  <c r="I22"/>
  <c r="H22"/>
  <c r="G22"/>
  <c r="I40"/>
  <c r="H40"/>
  <c r="N39"/>
  <c r="M39"/>
  <c r="L39"/>
  <c r="I39"/>
  <c r="H39"/>
  <c r="I38"/>
  <c r="H38"/>
  <c r="I37"/>
  <c r="H37"/>
  <c r="L36"/>
  <c r="I36"/>
  <c r="H36"/>
  <c r="I35"/>
  <c r="H35"/>
  <c r="O34"/>
  <c r="N34"/>
  <c r="M34"/>
  <c r="L34"/>
  <c r="I34"/>
  <c r="H34"/>
  <c r="O33"/>
  <c r="N33"/>
  <c r="M33"/>
  <c r="L33"/>
  <c r="I33"/>
  <c r="H33"/>
  <c r="M32"/>
  <c r="I32"/>
  <c r="H32"/>
  <c r="I31"/>
  <c r="H31"/>
  <c r="E12"/>
  <c r="E25" s="1"/>
  <c r="E13"/>
  <c r="E14"/>
  <c r="E15"/>
  <c r="E16"/>
  <c r="E17"/>
  <c r="E18"/>
  <c r="E19"/>
  <c r="E20"/>
  <c r="H15"/>
  <c r="J14"/>
  <c r="I14"/>
  <c r="I15"/>
  <c r="I20"/>
  <c r="G14"/>
  <c r="G15"/>
  <c r="G13"/>
  <c r="J13"/>
  <c r="L32"/>
  <c r="L35"/>
  <c r="M40"/>
  <c r="H21"/>
  <c r="H17" i="3"/>
  <c r="I17" s="1"/>
  <c r="J21" i="1"/>
  <c r="G17"/>
  <c r="J17"/>
  <c r="N36"/>
  <c r="L40"/>
  <c r="G21"/>
  <c r="I23"/>
  <c r="B27" i="3"/>
  <c r="C27" s="1"/>
  <c r="H27"/>
  <c r="I27" s="1"/>
  <c r="H26"/>
  <c r="I26" s="1"/>
  <c r="G19" i="1"/>
  <c r="J12"/>
  <c r="J19"/>
  <c r="G23"/>
  <c r="B29" i="3"/>
  <c r="C29" s="1"/>
  <c r="L42" i="1"/>
  <c r="M42"/>
  <c r="N42"/>
  <c r="H16" i="3"/>
  <c r="N29"/>
  <c r="O29" s="1"/>
  <c r="S41" i="1"/>
  <c r="N16" i="3"/>
  <c r="O16" s="1"/>
  <c r="O12" s="1"/>
  <c r="B52" i="1" s="1"/>
  <c r="N32"/>
  <c r="H13"/>
  <c r="G16"/>
  <c r="I13"/>
  <c r="O32"/>
  <c r="O35"/>
  <c r="M36"/>
  <c r="O36"/>
  <c r="N39" i="3" l="1"/>
  <c r="O39" s="1"/>
  <c r="N27"/>
  <c r="O27" s="1"/>
  <c r="O22" s="1"/>
  <c r="B54" i="1" s="1"/>
  <c r="L18"/>
  <c r="M37"/>
  <c r="I22" i="3"/>
  <c r="B57" i="1" s="1"/>
  <c r="C25"/>
  <c r="O37"/>
  <c r="N35"/>
  <c r="N37" i="3"/>
  <c r="O37" s="1"/>
  <c r="N28"/>
  <c r="O28" s="1"/>
  <c r="O40" i="1"/>
  <c r="L21"/>
  <c r="H28" i="3"/>
  <c r="I28" s="1"/>
  <c r="G20" i="1"/>
  <c r="L20"/>
  <c r="N35" i="3"/>
  <c r="O35" s="1"/>
  <c r="I12" i="1"/>
  <c r="I16"/>
  <c r="N33" i="3"/>
  <c r="O33" s="1"/>
  <c r="I19" i="1"/>
  <c r="I17"/>
  <c r="N37"/>
  <c r="J22"/>
  <c r="G18"/>
  <c r="N31" i="3"/>
  <c r="O31" s="1"/>
  <c r="N26"/>
  <c r="O26" s="1"/>
  <c r="N36"/>
  <c r="O36" s="1"/>
  <c r="D25" i="1"/>
  <c r="I18"/>
  <c r="H18"/>
  <c r="H12"/>
  <c r="H16"/>
  <c r="B7"/>
  <c r="M13" s="1"/>
  <c r="J18"/>
  <c r="L37"/>
  <c r="B16" i="3"/>
  <c r="C16" s="1"/>
  <c r="H20" i="1"/>
  <c r="J16"/>
  <c r="O41"/>
  <c r="B28" i="3"/>
  <c r="C28" s="1"/>
  <c r="M35" i="1"/>
  <c r="I21"/>
  <c r="L15"/>
  <c r="H17"/>
  <c r="T41"/>
  <c r="H23"/>
  <c r="N38" i="3"/>
  <c r="O38" s="1"/>
  <c r="N32"/>
  <c r="O32" s="1"/>
  <c r="J15" i="1"/>
  <c r="O42"/>
  <c r="N34" i="3"/>
  <c r="O34" s="1"/>
  <c r="J20" i="1"/>
  <c r="N41"/>
  <c r="C22" i="3"/>
  <c r="B53" i="1" s="1"/>
  <c r="C26" i="3"/>
  <c r="M14" i="1"/>
  <c r="L19"/>
  <c r="L31"/>
  <c r="N31"/>
  <c r="O38"/>
  <c r="I16" i="3"/>
  <c r="I12" s="1"/>
  <c r="B51" i="1" s="1"/>
  <c r="L38"/>
  <c r="O31"/>
  <c r="L12"/>
  <c r="H19"/>
  <c r="N38"/>
  <c r="L17"/>
  <c r="B25"/>
  <c r="G12"/>
  <c r="M16" l="1"/>
  <c r="M18"/>
  <c r="M15"/>
  <c r="M20"/>
  <c r="M17"/>
  <c r="M25"/>
  <c r="M19"/>
  <c r="H5" s="1"/>
  <c r="C12" i="3"/>
  <c r="B49" i="1" s="1"/>
  <c r="M12"/>
  <c r="M21"/>
  <c r="B31"/>
  <c r="C31" s="1"/>
  <c r="B33"/>
  <c r="C33" s="1"/>
  <c r="B35"/>
  <c r="C35" s="1"/>
  <c r="B37"/>
  <c r="C37" s="1"/>
  <c r="B39"/>
  <c r="C39" s="1"/>
  <c r="B32"/>
  <c r="C32" s="1"/>
  <c r="B34"/>
  <c r="C34" s="1"/>
  <c r="B36"/>
  <c r="C36" s="1"/>
  <c r="B38"/>
  <c r="C38" s="1"/>
  <c r="B40"/>
  <c r="C40" s="1"/>
</calcChain>
</file>

<file path=xl/sharedStrings.xml><?xml version="1.0" encoding="utf-8"?>
<sst xmlns="http://schemas.openxmlformats.org/spreadsheetml/2006/main" count="31824" uniqueCount="2628">
  <si>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</si>
  <si>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</si>
  <si>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</si>
  <si>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</si>
  <si>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</si>
  <si>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</si>
  <si>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</si>
  <si>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</si>
  <si>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</si>
  <si>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</si>
  <si>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</si>
  <si>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</si>
  <si>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</si>
  <si>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</si>
  <si>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</si>
  <si>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</si>
  <si>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</si>
  <si>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</si>
  <si>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</si>
  <si>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</si>
  <si>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</si>
  <si>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</si>
  <si>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</si>
  <si>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</si>
  <si>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</si>
  <si>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</si>
  <si>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</si>
  <si>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</si>
  <si>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</si>
  <si>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</si>
  <si>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</si>
  <si>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</si>
  <si>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</si>
  <si>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</si>
  <si>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</si>
  <si>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</si>
  <si>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</si>
  <si>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</si>
  <si>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</si>
  <si>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</si>
  <si>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</si>
  <si>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</si>
  <si>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</si>
  <si>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</si>
  <si>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</si>
  <si>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</si>
  <si>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</si>
  <si>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</si>
  <si>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</si>
  <si>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</si>
  <si>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</si>
  <si>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</si>
  <si>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</si>
  <si>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</si>
  <si>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</si>
  <si>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</si>
  <si>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</si>
  <si>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</si>
  <si>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</si>
  <si>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</si>
  <si>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</si>
  <si>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</si>
  <si>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</si>
  <si>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</si>
  <si>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</si>
  <si>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</si>
  <si>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</si>
  <si>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</si>
  <si>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</si>
  <si>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</si>
  <si>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</si>
  <si>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</si>
  <si>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</si>
  <si>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</si>
  <si>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</si>
  <si>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</si>
  <si>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C:\Users\Administrator\Desktop\3vms-test\BR\VM1\BenchCraft_Profile_240k_1Client-3vms_VM1_Run2.srt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</si>
  <si>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</si>
  <si>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</si>
  <si>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</si>
  <si>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</si>
  <si>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</si>
  <si>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</si>
  <si>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</si>
  <si>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</si>
  <si>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</si>
  <si>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</si>
  <si>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</si>
  <si>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</si>
  <si>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</si>
  <si>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</si>
  <si>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</si>
  <si>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</si>
  <si>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</si>
  <si>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</si>
  <si>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</si>
  <si>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</si>
  <si>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</si>
  <si>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</si>
  <si>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</si>
  <si>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</si>
  <si>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</si>
  <si>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</si>
  <si>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</si>
  <si>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</si>
  <si>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</si>
  <si>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</si>
  <si>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</si>
  <si>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</si>
  <si>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</si>
  <si>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</si>
  <si>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</si>
  <si>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</si>
  <si>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</si>
  <si>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</si>
  <si>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</si>
  <si>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</si>
  <si>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</si>
  <si>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</si>
  <si>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</si>
  <si>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</si>
  <si>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</si>
  <si>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</si>
  <si>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LAUNCH</t>
  </si>
  <si>
    <t>MEE5</t>
  </si>
  <si>
    <t>BenchCraft 2.4.20;EGen v1.12.0 from Jul 14 2010 12:17:03;Database size=240000</t>
  </si>
  <si>
    <t>EGEN LOG</t>
  </si>
  <si>
    <t>EGenDriverMEE (EGen v1.12.0) 5 at 2013-08-23 21:23:35.760. Driver MEE Settings:</t>
  </si>
  <si>
    <t>Parameter                               Value</t>
  </si>
  <si>
    <t>Unique ID:                              5</t>
  </si>
  <si>
    <t>Ticker Tape RNGSeed:                    13548756652022300677</t>
  </si>
  <si>
    <t>Trading Floor RNGSeed:                  13548756656317267973</t>
  </si>
  <si>
    <t>EGenDriverMEE (EGen v1.12.0) 5 at 2013-08-23 21:23:35.760. MEE object constructed using c'tor 1 (valid for publication: YES).</t>
  </si>
  <si>
    <t>MEE3</t>
  </si>
  <si>
    <t>MEE1</t>
  </si>
  <si>
    <t>MEE2</t>
  </si>
  <si>
    <t>MEE4</t>
  </si>
  <si>
    <t>INFO</t>
  </si>
  <si>
    <t>DRIVER03</t>
  </si>
  <si>
    <t>Additional options: verberrors=0; sf=500; hit=2400; showdm=0; checkdur=-1; autoseedoff=0</t>
  </si>
  <si>
    <t>EGenDriverCE (EGen v1.12.0) 41 at 2013-08-23 21:23:35.884. CE object constructed using constructor 3 (valid for publication: YES).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</si>
  <si>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</si>
  <si>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41 at 2013-08-23 21:23:35.884.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</si>
  <si>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</si>
  <si>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</si>
  <si>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</si>
  <si>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</si>
  <si>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</si>
  <si>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</si>
  <si>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</si>
  <si>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</si>
  <si>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41 at 2013-08-23 21:23:35.884.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</si>
  <si>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</si>
  <si>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</si>
  <si>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</si>
  <si>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</si>
  <si>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</si>
  <si>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</si>
  <si>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</si>
  <si>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</si>
  <si>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41 at 2013-08-23 21:23:35.884. Broker Volume Parameters:  NONE</t>
  </si>
  <si>
    <t>EGenDriverCE (EGen v1.12.0) 41 at 2013-08-23 21:23:35.884.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</si>
  <si>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</si>
  <si>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</si>
  <si>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</si>
  <si>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41 at 2013-08-23 21:23:35.884.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</si>
  <si>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</si>
  <si>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</si>
  <si>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</si>
  <si>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41 at 2013-08-23 21:23:35.884. Security Detail Parameters:</t>
  </si>
  <si>
    <t>LOB Access Pct:                         1</t>
  </si>
  <si>
    <t>EGenDriverCE (EGen v1.12.0) 41 at 2013-08-23 21:23:35.884.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</si>
  <si>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</si>
  <si>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</si>
  <si>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</si>
  <si>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</si>
  <si>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</si>
  <si>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</si>
  <si>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</si>
  <si>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</si>
  <si>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</si>
  <si>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</si>
  <si>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</si>
  <si>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41 at 2013-08-23 21:23:35.884.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</si>
  <si>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</si>
  <si>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</si>
  <si>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</si>
  <si>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</si>
  <si>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</si>
  <si>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</si>
  <si>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</si>
  <si>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</si>
  <si>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</si>
  <si>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</si>
  <si>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</si>
  <si>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41 at 2013-08-23 21:23:35.884.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</si>
  <si>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</si>
  <si>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</si>
  <si>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</si>
  <si>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</si>
  <si>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</si>
  <si>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</si>
  <si>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41 at 2013-08-23 21:23:35.884. Driver CE Partition Settings:</t>
  </si>
  <si>
    <t>Partition Starting Customer ID:         1</t>
  </si>
  <si>
    <t>Partition Customer Count:               240000</t>
  </si>
  <si>
    <t>EGenDriverCE (EGen v1.12.0) 41 at 2013-08-23 21:23:35.884. Driver CE Settings:</t>
  </si>
  <si>
    <t>Unique ID:                              41</t>
  </si>
  <si>
    <t>Txn Mix RNGSeed:                        13548774244208345129</t>
  </si>
  <si>
    <t>Txn Input RNGSeed:                      13548774248503312425</t>
  </si>
  <si>
    <t>EGenDriverMEE (EGen v1.12.0) 2 at 2013-08-23 21:23:35.760. Driver MEE Settings:</t>
  </si>
  <si>
    <t>Unique ID:                              2</t>
  </si>
  <si>
    <t>Ticker Tape RNGSeed:                    13548756652022300674</t>
  </si>
  <si>
    <t>Trading Floor RNGSeed:                  13548756656317267970</t>
  </si>
  <si>
    <t>EGenDriverMEE (EGen v1.12.0) 2 at 2013-08-23 21:23:35.760. MEE object constructed using c'tor 1 (valid for publication: YES).</t>
  </si>
  <si>
    <t>EGenDriverCE (EGen v1.12.0) 42 at 2013-08-23 21:23:35.900. Driver Global Settings:</t>
  </si>
  <si>
    <t>EGenDriverCE (EGen v1.12.0) 42 at 2013-08-23 21:23:35.900. Transaction Mixes:</t>
  </si>
  <si>
    <t>EGenDriverCE (EGen v1.12.0) 42 at 2013-08-23 21:23:35.900. Broker Volume Parameters:  NONE</t>
  </si>
  <si>
    <t>EGenDriverCE (EGen v1.12.0) 42 at 2013-08-23 21:23:35.900. CE object constructed using constructor 3 (valid for publication: YES).</t>
  </si>
  <si>
    <t>EGenDriverCE (EGen v1.12.0) 42 at 2013-08-23 21:23:35.900. Customer Position Parameters:</t>
  </si>
  <si>
    <t>EGenDriverCE (EGen v1.12.0) 42 at 2013-08-23 21:23:35.900. Market Watch Parameters:</t>
  </si>
  <si>
    <t>EGenDriverCE (EGen v1.12.0) 42 at 2013-08-23 21:23:35.900. Security Detail Parameters:</t>
  </si>
  <si>
    <t>EGenDriverCE (EGen v1.12.0) 42 at 2013-08-23 21:23:35.900. Trade Lookup Parameters:</t>
  </si>
  <si>
    <t>EGenDriverCE (EGen v1.12.0) 42 at 2013-08-23 21:23:35.900. Trade Order Parameters:</t>
  </si>
  <si>
    <t>EGenDriverCE (EGen v1.12.0) 42 at 2013-08-23 21:23:35.900. Trade Update Parameters:</t>
  </si>
  <si>
    <t>EGenDriverCE (EGen v1.12.0) 42 at 2013-08-23 21:23:35.900. Driver CE Partition Settings:</t>
  </si>
  <si>
    <t>EGenDriverCE (EGen v1.12.0) 42 at 2013-08-23 21:23:35.900. Driver CE Settings:</t>
  </si>
  <si>
    <t>Unique ID:                              42</t>
  </si>
  <si>
    <t>Txn Mix RNGSeed:                        13548791836394389546</t>
  </si>
  <si>
    <t>Txn Input RNGSeed:                      13548791840689356842</t>
  </si>
  <si>
    <t>EGenDriverMEE (EGen v1.12.0) 4 at 2013-08-23 21:23:35.760. Driver MEE Settings:</t>
  </si>
  <si>
    <t>Unique ID:                              4</t>
  </si>
  <si>
    <t>Ticker Tape RNGSeed:                    13548756652022300676</t>
  </si>
  <si>
    <t>Trading Floor RNGSeed:                  13548756656317267972</t>
  </si>
  <si>
    <t>EGenDriverMEE (EGen v1.12.0) 4 at 2013-08-23 21:23:35.760. MEE object constructed using c'tor 1 (valid for publication: YES).</t>
  </si>
  <si>
    <t>EGenDriverCE (EGen v1.12.0) 43 at 2013-08-23 21:23:35.916. CE object constructed using constructor 3 (valid for publication: YES).</t>
  </si>
  <si>
    <t>EGenDriverCE (EGen v1.12.0) 43 at 2013-08-23 21:23:35.916. Driver Global Settings:</t>
  </si>
  <si>
    <t>EGenDriverCE (EGen v1.12.0) 43 at 2013-08-23 21:23:35.916. Transaction Mixes:</t>
  </si>
  <si>
    <t>EGenDriverCE (EGen v1.12.0) 43 at 2013-08-23 21:23:35.916. Broker Volume Parameters:  NONE</t>
  </si>
  <si>
    <t>EGenDriverCE (EGen v1.12.0) 43 at 2013-08-23 21:23:35.916. Customer Position Parameters:</t>
  </si>
  <si>
    <t>EGenDriverCE (EGen v1.12.0) 43 at 2013-08-23 21:23:35.916. Security Detail Parameters:</t>
  </si>
  <si>
    <t>EGenDriverCE (EGen v1.12.0) 43 at 2013-08-23 21:23:35.916. Trade Lookup Parameters:</t>
  </si>
  <si>
    <t>EGenDriverCE (EGen v1.12.0) 43 at 2013-08-23 21:23:35.916. Trade Order Parameters:</t>
  </si>
  <si>
    <t>EGenDriverCE (EGen v1.12.0) 43 at 2013-08-23 21:23:35.916. Trade Update Parameters:</t>
  </si>
  <si>
    <t>EGenDriverCE (EGen v1.12.0) 43 at 2013-08-23 21:23:35.916. Driver CE Partition Settings:</t>
  </si>
  <si>
    <t>EGenDriverCE (EGen v1.12.0) 43 at 2013-08-23 21:23:35.916. Driver CE Settings:</t>
  </si>
  <si>
    <t>Unique ID:                              43</t>
  </si>
  <si>
    <t>Txn Mix RNGSeed:                        13548791836394389547</t>
  </si>
  <si>
    <t>Txn Input RNGSeed:                      13548791840689356843</t>
  </si>
  <si>
    <t>EGenDriverCE (EGen v1.12.0) 43 at 2013-08-23 21:23:35.916. Market Watch Parameters:</t>
  </si>
  <si>
    <t>DRIVER01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</si>
  <si>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</si>
  <si>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1 at 2013-08-23 21:23:35.900. CE object constructed using constructor 3 (valid for publication: YES).</t>
  </si>
  <si>
    <t>EGenDriverCE (EGen v1.12.0) 1 at 2013-08-23 21:23:35.900. Driver Global Settings:</t>
  </si>
  <si>
    <t>EGenDriverCE (EGen v1.12.0) 1 at 2013-08-23 21:23:35.900. Transaction Mixes:</t>
  </si>
  <si>
    <t>EGenDriverCE (EGen v1.12.0) 1 at 2013-08-23 21:23:35.900. Broker Volume Parameters:  NONE</t>
  </si>
  <si>
    <t>EGenDriverCE (EGen v1.12.0) 1 at 2013-08-23 21:23:35.900. Customer Position Parameters:</t>
  </si>
  <si>
    <t>EGenDriverCE (EGen v1.12.0) 1 at 2013-08-23 21:23:35.900. Market Watch Parameters:</t>
  </si>
  <si>
    <t>EGenDriverCE (EGen v1.12.0) 1 at 2013-08-23 21:23:35.900. Security Detail Parameters:</t>
  </si>
  <si>
    <t>EGenDriverCE (EGen v1.12.0) 1 at 2013-08-23 21:23:35.900. Trade Lookup Parameters:</t>
  </si>
  <si>
    <t>EGenDriverCE (EGen v1.12.0) 1 at 2013-08-23 21:23:35.900. Trade Order Parameters:</t>
  </si>
  <si>
    <t>EGenDriverCE (EGen v1.12.0) 1 at 2013-08-23 21:23:35.900. Trade Update Parameters:</t>
  </si>
  <si>
    <t>EGenDriverCE (EGen v1.12.0) 1 at 2013-08-23 21:23:35.900. Driver CE Partition Settings:</t>
  </si>
  <si>
    <t>EGenDriverCE (EGen v1.12.0) 1 at 2013-08-23 21:23:35.900. Driver CE Settings:</t>
  </si>
  <si>
    <t>Unique ID:                              1</t>
  </si>
  <si>
    <t>Txn Mix RNGSeed:                        13548791836394389505</t>
  </si>
  <si>
    <t>Txn Input RNGSeed:                      13548791840689356801</t>
  </si>
  <si>
    <t>EGenDriverCE (EGen v1.12.0) 44 at 2013-08-23 21:23:35.931. CE object constructed using constructor 3 (valid for publication: YES).</t>
  </si>
  <si>
    <t>EGenDriverCE (EGen v1.12.0) 44 at 2013-08-23 21:23:35.931. Driver Global Settings:</t>
  </si>
  <si>
    <t>EGenDriverCE (EGen v1.12.0) 44 at 2013-08-23 21:23:35.931. Transaction Mixes:</t>
  </si>
  <si>
    <t>EGenDriverCE (EGen v1.12.0) 44 at 2013-08-23 21:23:35.931. Broker Volume Parameters:  NONE</t>
  </si>
  <si>
    <t>EGenDriverCE (EGen v1.12.0) 44 at 2013-08-23 21:23:35.931. Customer Position Parameters:</t>
  </si>
  <si>
    <t>EGenDriverCE (EGen v1.12.0) 44 at 2013-08-23 21:23:35.931. Market Watch Parameters:</t>
  </si>
  <si>
    <t>EGenDriverCE (EGen v1.12.0) 44 at 2013-08-23 21:23:35.931. Security Detail Parameters:</t>
  </si>
  <si>
    <t>EGenDriverCE (EGen v1.12.0) 44 at 2013-08-23 21:23:35.931. Trade Lookup Parameters:</t>
  </si>
  <si>
    <t>EGenDriverCE (EGen v1.12.0) 44 at 2013-08-23 21:23:35.931. Trade Order Parameters:</t>
  </si>
  <si>
    <t>EGenDriverCE (EGen v1.12.0) 44 at 2013-08-23 21:23:35.931. Trade Update Parameters:</t>
  </si>
  <si>
    <t>EGenDriverCE (EGen v1.12.0) 44 at 2013-08-23 21:23:35.931. Driver CE Partition Settings:</t>
  </si>
  <si>
    <t>EGenDriverCE (EGen v1.12.0) 44 at 2013-08-23 21:23:35.931. Driver CE Settings:</t>
  </si>
  <si>
    <t>Unique ID:                              44</t>
  </si>
  <si>
    <t>Txn Mix RNGSeed:                        13548791836394389548</t>
  </si>
  <si>
    <t>Txn Input RNGSeed:                      13548791840689356844</t>
  </si>
  <si>
    <t>EGenDriverCE (EGen v1.12.0) 2 at 2013-08-23 21:23:35.916. CE object constructed using constructor 3 (valid for publication: YES).</t>
  </si>
  <si>
    <t>EGenDriverCE (EGen v1.12.0) 2 at 2013-08-23 21:23:35.916. Driver Global Settings:</t>
  </si>
  <si>
    <t>EGenDriverCE (EGen v1.12.0) 2 at 2013-08-23 21:23:35.916. Transaction Mixes:</t>
  </si>
  <si>
    <t>EGenDriverCE (EGen v1.12.0) 2 at 2013-08-23 21:23:35.916. Broker Volume Parameters:  NONE</t>
  </si>
  <si>
    <t>EGenDriverCE (EGen v1.12.0) 2 at 2013-08-23 21:23:35.916. Customer Position Parameters:</t>
  </si>
  <si>
    <t>EGenDriverCE (EGen v1.12.0) 2 at 2013-08-23 21:23:35.916. Market Watch Parameters:</t>
  </si>
  <si>
    <t>EGenDriverCE (EGen v1.12.0) 2 at 2013-08-23 21:23:35.916. Security Detail Parameters:</t>
  </si>
  <si>
    <t>EGenDriverCE (EGen v1.12.0) 2 at 2013-08-23 21:23:35.916. Trade Lookup Parameters:</t>
  </si>
  <si>
    <t>EGenDriverCE (EGen v1.12.0) 2 at 2013-08-23 21:23:35.916. Trade Order Parameters:</t>
  </si>
  <si>
    <t>EGenDriverCE (EGen v1.12.0) 2 at 2013-08-23 21:23:35.916. Trade Update Parameters:</t>
  </si>
  <si>
    <t>EGenDriverCE (EGen v1.12.0) 2 at 2013-08-23 21:23:35.916. Driver CE Partition Settings:</t>
  </si>
  <si>
    <t>EGenDriverCE (EGen v1.12.0) 2 at 2013-08-23 21:23:35.916. Driver CE Settings:</t>
  </si>
  <si>
    <t>Txn Mix RNGSeed:                        13548791836394389506</t>
  </si>
  <si>
    <t>Txn Input RNGSeed:                      13548791840689356802</t>
  </si>
  <si>
    <t>DRIVER02</t>
  </si>
  <si>
    <t>EGenDriverCE (EGen v1.12.0) 21 at 2013-08-23 21:23:35.791. CE object constructed using constructor 3 (valid for publication: YES).</t>
  </si>
  <si>
    <t>EGenDriverCE (EGen v1.12.0) 21 at 2013-08-23 21:23:35.791. Driver Global Settings:</t>
  </si>
  <si>
    <t>EGenDriverCE (EGen v1.12.0) 21 at 2013-08-23 21:23:35.791. Transaction Mixes:</t>
  </si>
  <si>
    <t>EGenDriverCE (EGen v1.12.0) 21 at 2013-08-23 21:23:35.791. Broker Volume Parameters:  NONE</t>
  </si>
  <si>
    <t>EGenDriverCE (EGen v1.12.0) 21 at 2013-08-23 21:23:35.791. Customer Position Parameters:</t>
  </si>
  <si>
    <t>EGenDriverCE (EGen v1.12.0) 21 at 2013-08-23 21:23:35.791. Market Watch Parameters:</t>
  </si>
  <si>
    <t>EGenDriverCE (EGen v1.12.0) 21 at 2013-08-23 21:23:35.791. Security Detail Parameters:</t>
  </si>
  <si>
    <t>EGenDriverCE (EGen v1.12.0) 21 at 2013-08-23 21:23:35.791. Trade Lookup Parameters:</t>
  </si>
  <si>
    <t>EGenDriverCE (EGen v1.12.0) 21 at 2013-08-23 21:23:35.791. Trade Order Parameters:</t>
  </si>
  <si>
    <t>EGenDriverCE (EGen v1.12.0) 21 at 2013-08-23 21:23:35.791. Trade Update Parameters:</t>
  </si>
  <si>
    <t>EGenDriverCE (EGen v1.12.0) 21 at 2013-08-23 21:23:35.791. Driver CE Partition Settings:</t>
  </si>
  <si>
    <t>EGenDriverCE (EGen v1.12.0) 21 at 2013-08-23 21:23:35.791. Driver CE Settings:</t>
  </si>
  <si>
    <t>Unique ID:                              21</t>
  </si>
  <si>
    <t>Txn Mix RNGSeed:                        13548756652022300693</t>
  </si>
  <si>
    <t>Txn Input RNGSeed:                      13548756656317267989</t>
  </si>
  <si>
    <t>EGenDriverCE (EGen v1.12.0) 45 at 2013-08-23 21:23:35.947. Driver Global Settings:</t>
  </si>
  <si>
    <t>EGenDriverCE (EGen v1.12.0) 45 at 2013-08-23 21:23:35.947. Transaction Mixes:</t>
  </si>
  <si>
    <t>EGenDriverCE (EGen v1.12.0) 45 at 2013-08-23 21:23:35.947. Broker Volume Parameters:  NONE</t>
  </si>
  <si>
    <t>EGenDriverCE (EGen v1.12.0) 45 at 2013-08-23 21:23:35.947. Customer Position Parameters:</t>
  </si>
  <si>
    <t>EGenDriverCE (EGen v1.12.0) 45 at 2013-08-23 21:23:35.947. CE object constructed using constructor 3 (valid for publication: YES).</t>
  </si>
  <si>
    <t>EGenDriverCE (EGen v1.12.0) 22 at 2013-08-23 21:23:35.806. CE object constructed using constructor 3 (valid for publication: YES).</t>
  </si>
  <si>
    <t>EGenDriverCE (EGen v1.12.0) 22 at 2013-08-23 21:23:35.806. Driver Global Settings:</t>
  </si>
  <si>
    <t>EGenDriverCE (EGen v1.12.0) 22 at 2013-08-23 21:23:35.806. Transaction Mixes:</t>
  </si>
  <si>
    <t>EGenDriverCE (EGen v1.12.0) 22 at 2013-08-23 21:23:35.806. Broker Volume Parameters:  NONE</t>
  </si>
  <si>
    <t>EGenDriverCE (EGen v1.12.0) 22 at 2013-08-23 21:23:35.806. Customer Position Parameters:</t>
  </si>
  <si>
    <t>EGenDriverCE (EGen v1.12.0) 22 at 2013-08-23 21:23:35.806. Market Watch Parameters:</t>
  </si>
  <si>
    <t>EGenDriverCE (EGen v1.12.0) 22 at 2013-08-23 21:23:35.806. Security Detail Parameters:</t>
  </si>
  <si>
    <t>EGenDriverCE (EGen v1.12.0) 22 at 2013-08-23 21:23:35.806. Trade Lookup Parameters:</t>
  </si>
  <si>
    <t>EGenDriverCE (EGen v1.12.0) 22 at 2013-08-23 21:23:35.806. Trade Order Parameters:</t>
  </si>
  <si>
    <t>EGenDriverCE (EGen v1.12.0) 22 at 2013-08-23 21:23:35.806. Trade Update Parameters:</t>
  </si>
  <si>
    <t>EGenDriverCE (EGen v1.12.0) 22 at 2013-08-23 21:23:35.806. Driver CE Partition Settings:</t>
  </si>
  <si>
    <t>EGenDriverCE (EGen v1.12.0) 22 at 2013-08-23 21:23:35.806. Driver CE Settings:</t>
  </si>
  <si>
    <t>Unique ID:                              22</t>
  </si>
  <si>
    <t>Txn Mix RNGSeed:                        13548774244208345110</t>
  </si>
  <si>
    <t>Txn Input RNGSeed:                      13548774248503312406</t>
  </si>
  <si>
    <t>EGenDriverCE (EGen v1.12.0) 45 at 2013-08-23 21:23:35.947. Market Watch Parameters:</t>
  </si>
  <si>
    <t>EGenDriverCE (EGen v1.12.0) 45 at 2013-08-23 21:23:35.947. Security Detail Parameters:</t>
  </si>
  <si>
    <t>EGenDriverCE (EGen v1.12.0) 45 at 2013-08-23 21:23:35.947. Trade Lookup Parameters:</t>
  </si>
  <si>
    <t>EGenDriverCE (EGen v1.12.0) 45 at 2013-08-23 21:23:35.947. Trade Order Parameters:</t>
  </si>
  <si>
    <t>EGenDriverCE (EGen v1.12.0) 45 at 2013-08-23 21:23:35.947. Trade Update Parameters:</t>
  </si>
  <si>
    <t>EGenDriverCE (EGen v1.12.0) 45 at 2013-08-23 21:23:35.947. Driver CE Partition Settings:</t>
  </si>
  <si>
    <t>EGenDriverCE (EGen v1.12.0) 45 at 2013-08-23 21:23:35.947. Driver CE Settings:</t>
  </si>
  <si>
    <t>Unique ID:                              45</t>
  </si>
  <si>
    <t>Txn Mix RNGSeed:                        13548791836394389549</t>
  </si>
  <si>
    <t>Txn Input RNGSeed:                      13548791840689356845</t>
  </si>
  <si>
    <t>EGenDriverCE (EGen v1.12.0) 3 at 2013-08-23 21:23:35.931. Driver Global Settings:</t>
  </si>
  <si>
    <t>EGenDriverCE (EGen v1.12.0) 3 at 2013-08-23 21:23:35.931. Transaction Mixes:</t>
  </si>
  <si>
    <t>EGenDriverCE (EGen v1.12.0) 3 at 2013-08-23 21:23:35.931. Broker Volume Parameters:  NONE</t>
  </si>
  <si>
    <t>EGenDriverCE (EGen v1.12.0) 3 at 2013-08-23 21:23:35.931. Customer Position Parameters:</t>
  </si>
  <si>
    <t>EGenDriverCE (EGen v1.12.0) 3 at 2013-08-23 21:23:35.931. CE object constructed using constructor 3 (valid for publication: YES).</t>
  </si>
  <si>
    <t>EGenDriverCE (EGen v1.12.0) 3 at 2013-08-23 21:23:35.931. Market Watch Parameters:</t>
  </si>
  <si>
    <t>EGenDriverCE (EGen v1.12.0) 3 at 2013-08-23 21:23:35.931. Security Detail Parameters:</t>
  </si>
  <si>
    <t>EGenDriverCE (EGen v1.12.0) 3 at 2013-08-23 21:23:35.931. Trade Lookup Parameters:</t>
  </si>
  <si>
    <t>EGenDriverCE (EGen v1.12.0) 3 at 2013-08-23 21:23:35.931. Trade Order Parameters:</t>
  </si>
  <si>
    <t>EGenDriverCE (EGen v1.12.0) 3 at 2013-08-23 21:23:35.931. Trade Update Parameters:</t>
  </si>
  <si>
    <t>EGenDriverCE (EGen v1.12.0) 3 at 2013-08-23 21:23:35.931. Driver CE Partition Settings:</t>
  </si>
  <si>
    <t>EGenDriverCE (EGen v1.12.0) 3 at 2013-08-23 21:23:35.931. Driver CE Settings:</t>
  </si>
  <si>
    <t>Unique ID:                              3</t>
  </si>
  <si>
    <t>Txn Mix RNGSeed:                        13548791836394389507</t>
  </si>
  <si>
    <t>Txn Input RNGSeed:                      13548791840689356803</t>
  </si>
  <si>
    <t>EGenDriverCE (EGen v1.12.0) 23 at 2013-08-23 21:23:35.822. CE object constructed using constructor 3 (valid for publication: YES).</t>
  </si>
  <si>
    <t>EGenDriverCE (EGen v1.12.0) 23 at 2013-08-23 21:23:35.822. Driver Global Settings:</t>
  </si>
  <si>
    <t>EGenDriverCE (EGen v1.12.0) 23 at 2013-08-23 21:23:35.822. Transaction Mixes:</t>
  </si>
  <si>
    <t>EGenDriverCE (EGen v1.12.0) 23 at 2013-08-23 21:23:35.822. Broker Volume Parameters:  NONE</t>
  </si>
  <si>
    <t>EGenDriverCE (EGen v1.12.0) 23 at 2013-08-23 21:23:35.822. Customer Position Parameters:</t>
  </si>
  <si>
    <t>EGenDriverCE (EGen v1.12.0) 23 at 2013-08-23 21:23:35.822. Market Watch Parameters:</t>
  </si>
  <si>
    <t>EGenDriverCE (EGen v1.12.0) 23 at 2013-08-23 21:23:35.822. Security Detail Parameters:</t>
  </si>
  <si>
    <t>EGenDriverCE (EGen v1.12.0) 23 at 2013-08-23 21:23:35.822. Trade Lookup Parameters:</t>
  </si>
  <si>
    <t>EGenDriverCE (EGen v1.12.0) 23 at 2013-08-23 21:23:35.822. Trade Order Parameters:</t>
  </si>
  <si>
    <t>EGenDriverCE (EGen v1.12.0) 23 at 2013-08-23 21:23:35.822. Trade Update Parameters:</t>
  </si>
  <si>
    <t>EGenDriverCE (EGen v1.12.0) 23 at 2013-08-23 21:23:35.822. Driver CE Partition Settings:</t>
  </si>
  <si>
    <t>EGenDriverCE (EGen v1.12.0) 23 at 2013-08-23 21:23:35.822. Driver CE Settings:</t>
  </si>
  <si>
    <t>Unique ID:                              23</t>
  </si>
  <si>
    <t>Txn Mix RNGSeed:                        13548774244208345111</t>
  </si>
  <si>
    <t>Txn Input RNGSeed:                      13548774248503312407</t>
  </si>
  <si>
    <t>EGenDriverCE (EGen v1.12.0) 46 at 2013-08-23 21:23:35.962. CE object constructed using constructor 3 (valid for publication: YES).</t>
  </si>
  <si>
    <t>EGenDriverCE (EGen v1.12.0) 46 at 2013-08-23 21:23:35.962. Driver Global Settings:</t>
  </si>
  <si>
    <t>EGenDriverCE (EGen v1.12.0) 46 at 2013-08-23 21:23:35.962. Transaction Mixes:</t>
  </si>
  <si>
    <t>EGenDriverCE (EGen v1.12.0) 46 at 2013-08-23 21:23:35.962. Broker Volume Parameters:  NONE</t>
  </si>
  <si>
    <t>EGenDriverCE (EGen v1.12.0) 46 at 2013-08-23 21:23:35.962. Customer Position Parameters:</t>
  </si>
  <si>
    <t>EGenDriverCE (EGen v1.12.0) 46 at 2013-08-23 21:23:35.962. Market Watch Parameters:</t>
  </si>
  <si>
    <t>EGenDriverCE (EGen v1.12.0) 46 at 2013-08-23 21:23:35.962. Security Detail Parameters:</t>
  </si>
  <si>
    <t>EGenDriverCE (EGen v1.12.0) 46 at 2013-08-23 21:23:35.962. Trade Lookup Parameters:</t>
  </si>
  <si>
    <t>EGenDriverCE (EGen v1.12.0) 46 at 2013-08-23 21:23:35.962. Trade Order Parameters:</t>
  </si>
  <si>
    <t>EGenDriverCE (EGen v1.12.0) 46 at 2013-08-23 21:23:35.962. Driver CE Partition Settings:</t>
  </si>
  <si>
    <t>EGenDriverCE (EGen v1.12.0) 46 at 2013-08-23 21:23:35.962. Driver CE Settings:</t>
  </si>
  <si>
    <t>Unique ID:                              46</t>
  </si>
  <si>
    <t>Txn Mix RNGSeed:                        13548791836394389550</t>
  </si>
  <si>
    <t>Txn Input RNGSeed:                      13548791840689356846</t>
  </si>
  <si>
    <t>EGenDriverCE (EGen v1.12.0) 46 at 2013-08-23 21:23:35.962. Trade Update Parameters:</t>
  </si>
  <si>
    <t>EGenDriverCE (EGen v1.12.0) 4 at 2013-08-23 21:23:35.947. CE object constructed using constructor 3 (valid for publication: YES).</t>
  </si>
  <si>
    <t>EGenDriverCE (EGen v1.12.0) 4 at 2013-08-23 21:23:35.947. Driver Global Settings:</t>
  </si>
  <si>
    <t>EGenDriverCE (EGen v1.12.0) 4 at 2013-08-23 21:23:35.947. Transaction Mixes:</t>
  </si>
  <si>
    <t>EGenDriverCE (EGen v1.12.0) 4 at 2013-08-23 21:23:35.947. Broker Volume Parameters:  NONE</t>
  </si>
  <si>
    <t>EGenDriverCE (EGen v1.12.0) 4 at 2013-08-23 21:23:35.947. Customer Position Parameters:</t>
  </si>
  <si>
    <t>EGenDriverCE (EGen v1.12.0) 4 at 2013-08-23 21:23:35.947. Market Watch Parameters:</t>
  </si>
  <si>
    <t>EGenDriverCE (EGen v1.12.0) 4 at 2013-08-23 21:23:35.947. Security Detail Parameters:</t>
  </si>
  <si>
    <t>EGenDriverCE (EGen v1.12.0) 4 at 2013-08-23 21:23:35.947. Trade Lookup Parameters:</t>
  </si>
  <si>
    <t>EGenDriverCE (EGen v1.12.0) 4 at 2013-08-23 21:23:35.947. Trade Order Parameters:</t>
  </si>
  <si>
    <t>EGenDriverCE (EGen v1.12.0) 4 at 2013-08-23 21:23:35.947. Trade Update Parameters:</t>
  </si>
  <si>
    <t>EGenDriverCE (EGen v1.12.0) 4 at 2013-08-23 21:23:35.947. Driver CE Partition Settings:</t>
  </si>
  <si>
    <t>EGenDriverCE (EGen v1.12.0) 4 at 2013-08-23 21:23:35.947. Driver CE Settings:</t>
  </si>
  <si>
    <t>Txn Mix RNGSeed:                        13548791836394389508</t>
  </si>
  <si>
    <t>Txn Input RNGSeed:                      13548791840689356804</t>
  </si>
  <si>
    <t>EGenDriverCE (EGen v1.12.0) 24 at 2013-08-23 21:23:35.838. CE object constructed using constructor 3 (valid for publication: YES).</t>
  </si>
  <si>
    <t>EGenDriverCE (EGen v1.12.0) 24 at 2013-08-23 21:23:35.838. Driver Global Settings:</t>
  </si>
  <si>
    <t>EGenDriverCE (EGen v1.12.0) 24 at 2013-08-23 21:23:35.838. Transaction Mixes:</t>
  </si>
  <si>
    <t>EGenDriverCE (EGen v1.12.0) 24 at 2013-08-23 21:23:35.838. Broker Volume Parameters:  NONE</t>
  </si>
  <si>
    <t>EGenDriverCE (EGen v1.12.0) 24 at 2013-08-23 21:23:35.838. Customer Position Parameters:</t>
  </si>
  <si>
    <t>EGenDriverCE (EGen v1.12.0) 24 at 2013-08-23 21:23:35.838. Market Watch Parameters:</t>
  </si>
  <si>
    <t>EGenDriverCE (EGen v1.12.0) 24 at 2013-08-23 21:23:35.838. Security Detail Parameters:</t>
  </si>
  <si>
    <t>EGenDriverCE (EGen v1.12.0) 24 at 2013-08-23 21:23:35.838. Trade Lookup Parameters:</t>
  </si>
  <si>
    <t>EGenDriverCE (EGen v1.12.0) 24 at 2013-08-23 21:23:35.838. Trade Order Parameters:</t>
  </si>
  <si>
    <t>EGenDriverCE (EGen v1.12.0) 24 at 2013-08-23 21:23:35.838. Trade Update Parameters:</t>
  </si>
  <si>
    <t>EGenDriverCE (EGen v1.12.0) 24 at 2013-08-23 21:23:35.838. Driver CE Partition Settings:</t>
  </si>
  <si>
    <t>EGenDriverCE (EGen v1.12.0) 24 at 2013-08-23 21:23:35.838. Driver CE Settings:</t>
  </si>
  <si>
    <t>Unique ID:                              24</t>
  </si>
  <si>
    <t>Txn Mix RNGSeed:                        13548774244208345112</t>
  </si>
  <si>
    <t>Txn Input RNGSeed:                      13548774248503312408</t>
  </si>
  <si>
    <t>EGenDriverCE (EGen v1.12.0) 47 at 2013-08-23 21:23:35.978. CE object constructed using constructor 3 (valid for publication: YES).</t>
  </si>
  <si>
    <t>EGenDriverCE (EGen v1.12.0) 47 at 2013-08-23 21:23:35.978. Driver Global Settings:</t>
  </si>
  <si>
    <t>EGenDriverCE (EGen v1.12.0) 47 at 2013-08-23 21:23:35.978. Transaction Mixes:</t>
  </si>
  <si>
    <t>EGenDriverCE (EGen v1.12.0) 47 at 2013-08-23 21:23:35.978. Broker Volume Parameters:  NONE</t>
  </si>
  <si>
    <t>EGenDriverCE (EGen v1.12.0) 47 at 2013-08-23 21:23:35.978. Customer Position Parameters:</t>
  </si>
  <si>
    <t>EGenDriverCE (EGen v1.12.0) 47 at 2013-08-23 21:23:35.978. Market Watch Parameters:</t>
  </si>
  <si>
    <t>EGenDriverCE (EGen v1.12.0) 47 at 2013-08-23 21:23:35.978. Security Detail Parameters:</t>
  </si>
  <si>
    <t>EGenDriverCE (EGen v1.12.0) 47 at 2013-08-23 21:23:35.978. Trade Lookup Parameters:</t>
  </si>
  <si>
    <t>EGenDriverCE (EGen v1.12.0) 47 at 2013-08-23 21:23:35.978. Trade Order Parameters:</t>
  </si>
  <si>
    <t>EGenDriverCE (EGen v1.12.0) 47 at 2013-08-23 21:23:35.978. Trade Update Parameters:</t>
  </si>
  <si>
    <t>EGenDriverCE (EGen v1.12.0) 47 at 2013-08-23 21:23:35.978. Driver CE Partition Settings:</t>
  </si>
  <si>
    <t>EGenDriverCE (EGen v1.12.0) 47 at 2013-08-23 21:23:35.978. Driver CE Settings:</t>
  </si>
  <si>
    <t>Unique ID:                              47</t>
  </si>
  <si>
    <t>Txn Mix RNGSeed:                        13548791836394389551</t>
  </si>
  <si>
    <t>Txn Input RNGSeed:                      13548791840689356847</t>
  </si>
  <si>
    <t>EGenDriverCE (EGen v1.12.0) 5 at 2013-08-23 21:23:35.962. CE object constructed using constructor 3 (valid for publication: YES).</t>
  </si>
  <si>
    <t>EGenDriverCE (EGen v1.12.0) 5 at 2013-08-23 21:23:35.962. Driver Global Settings:</t>
  </si>
  <si>
    <t>EGenDriverCE (EGen v1.12.0) 5 at 2013-08-23 21:23:35.962. Transaction Mixes:</t>
  </si>
  <si>
    <t>EGenDriverCE (EGen v1.12.0) 5 at 2013-08-23 21:23:35.962. Broker Volume Parameters:  NONE</t>
  </si>
  <si>
    <t>EGenDriverCE (EGen v1.12.0) 5 at 2013-08-23 21:23:35.962. Customer Position Parameters:</t>
  </si>
  <si>
    <t>EGenDriverCE (EGen v1.12.0) 5 at 2013-08-23 21:23:35.962. Market Watch Parameters:</t>
  </si>
  <si>
    <t>EGenDriverCE (EGen v1.12.0) 5 at 2013-08-23 21:23:35.962. Security Detail Parameters:</t>
  </si>
  <si>
    <t>EGenDriverCE (EGen v1.12.0) 5 at 2013-08-23 21:23:35.962. Trade Lookup Parameters:</t>
  </si>
  <si>
    <t>EGenDriverCE (EGen v1.12.0) 5 at 2013-08-23 21:23:35.962. Trade Order Parameters:</t>
  </si>
  <si>
    <t>EGenDriverCE (EGen v1.12.0) 5 at 2013-08-23 21:23:35.962. Trade Update Parameters:</t>
  </si>
  <si>
    <t>EGenDriverCE (EGen v1.12.0) 5 at 2013-08-23 21:23:35.962. Driver CE Partition Settings:</t>
  </si>
  <si>
    <t>EGenDriverCE (EGen v1.12.0) 5 at 2013-08-23 21:23:35.962. Driver CE Settings:</t>
  </si>
  <si>
    <t>Txn Mix RNGSeed:                        13548791836394389509</t>
  </si>
  <si>
    <t>Txn Input RNGSeed:                      13548791840689356805</t>
  </si>
  <si>
    <t>EGenDriverCE (EGen v1.12.0) 25 at 2013-08-23 21:23:35.853. Driver Global Settings:</t>
  </si>
  <si>
    <t>EGenDriverCE (EGen v1.12.0) 25 at 2013-08-23 21:23:35.853. Transaction Mixes:</t>
  </si>
  <si>
    <t>EGenDriverCE (EGen v1.12.0) 25 at 2013-08-23 21:23:35.853. Broker Volume Parameters:  NONE</t>
  </si>
  <si>
    <t>EGenDriverCE (EGen v1.12.0) 25 at 2013-08-23 21:23:35.853. Customer Position Parameters:</t>
  </si>
  <si>
    <t>EGenDriverCE (EGen v1.12.0) 25 at 2013-08-23 21:23:35.853. Market Watch Parameters:</t>
  </si>
  <si>
    <t>EGenDriverCE (EGen v1.12.0) 25 at 2013-08-23 21:23:35.853. Security Detail Parameters:</t>
  </si>
  <si>
    <t>EGenDriverCE (EGen v1.12.0) 25 at 2013-08-23 21:23:35.853. Trade Lookup Parameters:</t>
  </si>
  <si>
    <t>EGenDriverCE (EGen v1.12.0) 25 at 2013-08-23 21:23:35.853. CE object constructed using constructor 3 (valid for publication: YES).</t>
  </si>
  <si>
    <t>EGenDriverCE (EGen v1.12.0) 25 at 2013-08-23 21:23:35.853. Trade Order Parameters:</t>
  </si>
  <si>
    <t>EGenDriverCE (EGen v1.12.0) 25 at 2013-08-23 21:23:35.853. Trade Update Parameters:</t>
  </si>
  <si>
    <t>EGenDriverCE (EGen v1.12.0) 25 at 2013-08-23 21:23:35.853. Driver CE Partition Settings:</t>
  </si>
  <si>
    <t>EGenDriverCE (EGen v1.12.0) 25 at 2013-08-23 21:23:35.853. Driver CE Settings:</t>
  </si>
  <si>
    <t>Unique ID:                              25</t>
  </si>
  <si>
    <t>Txn Mix RNGSeed:                        13548774244208345113</t>
  </si>
  <si>
    <t>Txn Input RNGSeed:                      13548774248503312409</t>
  </si>
  <si>
    <t>EGenDriverCE (EGen v1.12.0) 48 at 2013-08-23 21:23:35.994. CE object constructed using constructor 3 (valid for publication: YES).</t>
  </si>
  <si>
    <t>EGenDriverCE (EGen v1.12.0) 48 at 2013-08-23 21:23:35.994. Driver Global Settings:</t>
  </si>
  <si>
    <t>EGenDriverCE (EGen v1.12.0) 48 at 2013-08-23 21:23:35.994. Transaction Mixes:</t>
  </si>
  <si>
    <t>EGenDriverCE (EGen v1.12.0) 48 at 2013-08-23 21:23:35.994. Broker Volume Parameters:  NONE</t>
  </si>
  <si>
    <t>EGenDriverCE (EGen v1.12.0) 48 at 2013-08-23 21:23:35.994. Customer Position Parameters:</t>
  </si>
  <si>
    <t>EGenDriverCE (EGen v1.12.0) 48 at 2013-08-23 21:23:35.994. Market Watch Parameters:</t>
  </si>
  <si>
    <t>EGenDriverCE (EGen v1.12.0) 48 at 2013-08-23 21:23:35.994. Security Detail Parameters:</t>
  </si>
  <si>
    <t>EGenDriverCE (EGen v1.12.0) 48 at 2013-08-23 21:23:35.994. Trade Order Parameters:</t>
  </si>
  <si>
    <t>EGenDriverCE (EGen v1.12.0) 48 at 2013-08-23 21:23:35.994. Trade Update Parameters:</t>
  </si>
  <si>
    <t>EGenDriverCE (EGen v1.12.0) 48 at 2013-08-23 21:23:35.994. Driver CE Partition Settings:</t>
  </si>
  <si>
    <t>EGenDriverCE (EGen v1.12.0) 48 at 2013-08-23 21:23:35.994. Driver CE Settings:</t>
  </si>
  <si>
    <t>Unique ID:                              48</t>
  </si>
  <si>
    <t>Txn Mix RNGSeed:                        13548791836394389552</t>
  </si>
  <si>
    <t>Txn Input RNGSeed:                      13548791840689356848</t>
  </si>
  <si>
    <t>EGenDriverCE (EGen v1.12.0) 48 at 2013-08-23 21:23:35.994. Trade Lookup Parameters:</t>
  </si>
  <si>
    <t>EGenDriverCE (EGen v1.12.0) 6 at 2013-08-23 21:23:35.978. CE object constructed using constructor 3 (valid for publication: YES).</t>
  </si>
  <si>
    <t>EGenDriverCE (EGen v1.12.0) 6 at 2013-08-23 21:23:35.978. Driver Global Settings:</t>
  </si>
  <si>
    <t>EGenDriverCE (EGen v1.12.0) 6 at 2013-08-23 21:23:35.978. Transaction Mixes:</t>
  </si>
  <si>
    <t>EGenDriverCE (EGen v1.12.0) 6 at 2013-08-23 21:23:35.978. Broker Volume Parameters:  NONE</t>
  </si>
  <si>
    <t>EGenDriverCE (EGen v1.12.0) 6 at 2013-08-23 21:23:35.978. Customer Position Parameters:</t>
  </si>
  <si>
    <t>EGenDriverCE (EGen v1.12.0) 6 at 2013-08-23 21:23:35.978. Market Watch Parameters:</t>
  </si>
  <si>
    <t>EGenDriverCE (EGen v1.12.0) 6 at 2013-08-23 21:23:35.978. Security Detail Parameters:</t>
  </si>
  <si>
    <t>EGenDriverCE (EGen v1.12.0) 6 at 2013-08-23 21:23:35.978. Trade Lookup Parameters:</t>
  </si>
  <si>
    <t>EGenDriverCE (EGen v1.12.0) 6 at 2013-08-23 21:23:35.978. Trade Order Parameters:</t>
  </si>
  <si>
    <t>EGenDriverCE (EGen v1.12.0) 6 at 2013-08-23 21:23:35.978. Trade Update Parameters:</t>
  </si>
  <si>
    <t>EGenDriverCE (EGen v1.12.0) 6 at 2013-08-23 21:23:35.978. Driver CE Partition Settings:</t>
  </si>
  <si>
    <t>EGenDriverCE (EGen v1.12.0) 6 at 2013-08-23 21:23:35.978. Driver CE Settings:</t>
  </si>
  <si>
    <t>Unique ID:                              6</t>
  </si>
  <si>
    <t>Txn Mix RNGSeed:                        13548791836394389510</t>
  </si>
  <si>
    <t>Txn Input RNGSeed:                      13548791840689356806</t>
  </si>
  <si>
    <t>EGenDriverCE (EGen v1.12.0) 26 at 2013-08-23 21:23:35.869. CE object constructed using constructor 3 (valid for publication: YES).</t>
  </si>
  <si>
    <t>EGenDriverCE (EGen v1.12.0) 26 at 2013-08-23 21:23:35.869. Driver Global Settings:</t>
  </si>
  <si>
    <t>EGenDriverCE (EGen v1.12.0) 26 at 2013-08-23 21:23:35.869. Transaction Mixes:</t>
  </si>
  <si>
    <t>EGenDriverCE (EGen v1.12.0) 26 at 2013-08-23 21:23:35.869. Broker Volume Parameters:  NONE</t>
  </si>
  <si>
    <t>EGenDriverCE (EGen v1.12.0) 26 at 2013-08-23 21:23:35.869. Customer Position Parameters:</t>
  </si>
  <si>
    <t>EGenDriverCE (EGen v1.12.0) 26 at 2013-08-23 21:23:35.869. Market Watch Parameters:</t>
  </si>
  <si>
    <t>EGenDriverCE (EGen v1.12.0) 26 at 2013-08-23 21:23:35.869. Security Detail Parameters:</t>
  </si>
  <si>
    <t>EGenDriverCE (EGen v1.12.0) 26 at 2013-08-23 21:23:35.869. Trade Lookup Parameters:</t>
  </si>
  <si>
    <t>EGenDriverCE (EGen v1.12.0) 26 at 2013-08-23 21:23:35.869. Trade Order Parameters:</t>
  </si>
  <si>
    <t>EGenDriverCE (EGen v1.12.0) 26 at 2013-08-23 21:23:35.869. Trade Update Parameters:</t>
  </si>
  <si>
    <t>EGenDriverCE (EGen v1.12.0) 26 at 2013-08-23 21:23:35.869. Driver CE Partition Settings:</t>
  </si>
  <si>
    <t>EGenDriverCE (EGen v1.12.0) 26 at 2013-08-23 21:23:35.869. Driver CE Settings:</t>
  </si>
  <si>
    <t>Unique ID:                              26</t>
  </si>
  <si>
    <t>Txn Mix RNGSeed:                        13548774244208345114</t>
  </si>
  <si>
    <t>Txn Input RNGSeed:                      13548774248503312410</t>
  </si>
  <si>
    <t>EGenDriverCE (EGen v1.12.0) 49 at 2013-08-23 21:23:36.009. CE object constructed using constructor 3 (valid for publication: YES).</t>
  </si>
  <si>
    <t>EGenDriverCE (EGen v1.12.0) 49 at 2013-08-23 21:23:36.009. Driver Global Settings:</t>
  </si>
  <si>
    <t>EGenDriverCE (EGen v1.12.0) 49 at 2013-08-23 21:23:36.009. Transaction Mixes:</t>
  </si>
  <si>
    <t>EGenDriverCE (EGen v1.12.0) 49 at 2013-08-23 21:23:36.009. Broker Volume Parameters:  NONE</t>
  </si>
  <si>
    <t>EGenDriverCE (EGen v1.12.0) 49 at 2013-08-23 21:23:36.009. Customer Position Parameters:</t>
  </si>
  <si>
    <t>EGenDriverCE (EGen v1.12.0) 49 at 2013-08-23 21:23:36.009. Market Watch Parameters:</t>
  </si>
  <si>
    <t>EGenDriverCE (EGen v1.12.0) 49 at 2013-08-23 21:23:36.009. Security Detail Parameters:</t>
  </si>
  <si>
    <t>EGenDriverCE (EGen v1.12.0) 49 at 2013-08-23 21:23:36.009. Trade Lookup Parameters:</t>
  </si>
  <si>
    <t>EGenDriverCE (EGen v1.12.0) 49 at 2013-08-23 21:23:36.009. Trade Order Parameters:</t>
  </si>
  <si>
    <t>EGenDriverCE (EGen v1.12.0) 49 at 2013-08-23 21:23:36.009. Trade Update Parameters:</t>
  </si>
  <si>
    <t>EGenDriverCE (EGen v1.12.0) 49 at 2013-08-23 21:23:36.009. Driver CE Partition Settings:</t>
  </si>
  <si>
    <t>EGenDriverCE (EGen v1.12.0) 49 at 2013-08-23 21:23:36.009. Driver CE Settings:</t>
  </si>
  <si>
    <t>Unique ID:                              49</t>
  </si>
  <si>
    <t>Txn Mix RNGSeed:                        13548809428580433969</t>
  </si>
  <si>
    <t>Txn Input RNGSeed:                      13548809432875401265</t>
  </si>
  <si>
    <t>EGenDriverCE (EGen v1.12.0) 7 at 2013-08-23 21:23:35.994. CE object constructed using constructor 3 (valid for publication: YES).</t>
  </si>
  <si>
    <t>EGenDriverCE (EGen v1.12.0) 7 at 2013-08-23 21:23:35.994. Driver Global Settings:</t>
  </si>
  <si>
    <t>EGenDriverCE (EGen v1.12.0) 7 at 2013-08-23 21:23:35.994. Transaction Mixes:</t>
  </si>
  <si>
    <t>EGenDriverCE (EGen v1.12.0) 7 at 2013-08-23 21:23:35.994. Broker Volume Parameters:  NONE</t>
  </si>
  <si>
    <t>EGenDriverCE (EGen v1.12.0) 7 at 2013-08-23 21:23:35.994. Customer Position Parameters:</t>
  </si>
  <si>
    <t>EGenDriverCE (EGen v1.12.0) 7 at 2013-08-23 21:23:35.994. Market Watch Parameters:</t>
  </si>
  <si>
    <t>EGenDriverCE (EGen v1.12.0) 7 at 2013-08-23 21:23:35.994. Security Detail Parameters:</t>
  </si>
  <si>
    <t>EGenDriverCE (EGen v1.12.0) 7 at 2013-08-23 21:23:35.994. Trade Lookup Parameters:</t>
  </si>
  <si>
    <t>EGenDriverCE (EGen v1.12.0) 7 at 2013-08-23 21:23:35.994. Trade Order Parameters:</t>
  </si>
  <si>
    <t>EGenDriverCE (EGen v1.12.0) 7 at 2013-08-23 21:23:35.994. Trade Update Parameters:</t>
  </si>
  <si>
    <t>EGenDriverCE (EGen v1.12.0) 7 at 2013-08-23 21:23:35.994. Driver CE Partition Settings:</t>
  </si>
  <si>
    <t>EGenDriverCE (EGen v1.12.0) 7 at 2013-08-23 21:23:35.994. Driver CE Settings:</t>
  </si>
  <si>
    <t>Unique ID:                              7</t>
  </si>
  <si>
    <t>Txn Mix RNGSeed:                        13548791836394389511</t>
  </si>
  <si>
    <t>Txn Input RNGSeed:                      13548791840689356807</t>
  </si>
  <si>
    <t>DRIVER05</t>
  </si>
  <si>
    <t>EGenDriverMEE (EGen v1.12.0) 3 at 2013-08-23 21:23:35.869. Driver MEE Settings:</t>
  </si>
  <si>
    <t>Ticker Tape RNGSeed:                    13548774244208345091</t>
  </si>
  <si>
    <t>Trading Floor RNGSeed:                  13548774248503312387</t>
  </si>
  <si>
    <t>EGenDriverMEE (EGen v1.12.0) 3 at 2013-08-23 21:23:35.869. MEE object constructed using c'tor 1 (valid for publication: YES).</t>
  </si>
  <si>
    <t>EGenDriverCE (EGen v1.12.0) 27 at 2013-08-23 21:23:35.884. CE object constructed using constructor 3 (valid for publication: YES).</t>
  </si>
  <si>
    <t>EGenDriverCE (EGen v1.12.0) 27 at 2013-08-23 21:23:35.884. Driver Global Settings:</t>
  </si>
  <si>
    <t>EGenDriverCE (EGen v1.12.0) 81 at 2013-08-23 21:23:35.869. CE object constructed using constructor 3 (valid for publication: YES).</t>
  </si>
  <si>
    <t>EGenDriverCE (EGen v1.12.0) 81 at 2013-08-23 21:23:35.869. Driver Global Settings:</t>
  </si>
  <si>
    <t>EGenDriverCE (EGen v1.12.0) 81 at 2013-08-23 21:23:35.869. Transaction Mixes:</t>
  </si>
  <si>
    <t>EGenDriverCE (EGen v1.12.0) 81 at 2013-08-23 21:23:35.869. Broker Volume Parameters:  NONE</t>
  </si>
  <si>
    <t>EGenDriverCE (EGen v1.12.0) 81 at 2013-08-23 21:23:35.869. Customer Position Parameters:</t>
  </si>
  <si>
    <t>EGenDriverCE (EGen v1.12.0) 81 at 2013-08-23 21:23:35.869. Market Watch Parameters:</t>
  </si>
  <si>
    <t>EGenDriverCE (EGen v1.12.0) 81 at 2013-08-23 21:23:35.869. Security Detail Parameters:</t>
  </si>
  <si>
    <t>EGenDriverCE (EGen v1.12.0) 81 at 2013-08-23 21:23:35.869. Trade Lookup Parameters:</t>
  </si>
  <si>
    <t>EGenDriverCE (EGen v1.12.0) 81 at 2013-08-23 21:23:35.869. Trade Order Parameters:</t>
  </si>
  <si>
    <t>EGenDriverCE (EGen v1.12.0) 81 at 2013-08-23 21:23:35.869. Trade Update Parameters:</t>
  </si>
  <si>
    <t>EGenDriverCE (EGen v1.12.0) 81 at 2013-08-23 21:23:35.869. Driver CE Partition Settings:</t>
  </si>
  <si>
    <t>EGenDriverCE (EGen v1.12.0) 81 at 2013-08-23 21:23:35.869. Driver CE Settings:</t>
  </si>
  <si>
    <t>Unique ID:                              81</t>
  </si>
  <si>
    <t>Txn Mix RNGSeed:                        13548774244208345169</t>
  </si>
  <si>
    <t>Txn Input RNGSeed:                      13548774248503312465</t>
  </si>
  <si>
    <t>EGenDriverCE (EGen v1.12.0) 27 at 2013-08-23 21:23:35.884. Transaction Mixes:</t>
  </si>
  <si>
    <t>EGenDriverCE (EGen v1.12.0) 27 at 2013-08-23 21:23:35.884. Broker Volume Parameters:  NONE</t>
  </si>
  <si>
    <t>EGenDriverCE (EGen v1.12.0) 27 at 2013-08-23 21:23:35.884. Customer Position Parameters:</t>
  </si>
  <si>
    <t>EGenDriverCE (EGen v1.12.0) 27 at 2013-08-23 21:23:35.884. Market Watch Parameters:</t>
  </si>
  <si>
    <t>EGenDriverCE (EGen v1.12.0) 27 at 2013-08-23 21:23:35.884. Security Detail Parameters:</t>
  </si>
  <si>
    <t>EGenDriverCE (EGen v1.12.0) 27 at 2013-08-23 21:23:35.884. Trade Lookup Parameters:</t>
  </si>
  <si>
    <t>EGenDriverCE (EGen v1.12.0) 27 at 2013-08-23 21:23:35.884. Trade Order Parameters:</t>
  </si>
  <si>
    <t>EGenDriverCE (EGen v1.12.0) 27 at 2013-08-23 21:23:35.884. Trade Update Parameters:</t>
  </si>
  <si>
    <t>EGenDriverCE (EGen v1.12.0) 27 at 2013-08-23 21:23:35.884. Driver CE Partition Settings:</t>
  </si>
  <si>
    <t>EGenDriverCE (EGen v1.12.0) 27 at 2013-08-23 21:23:35.884. Driver CE Settings:</t>
  </si>
  <si>
    <t>Unique ID:                              27</t>
  </si>
  <si>
    <t>Txn Mix RNGSeed:                        13548774244208345115</t>
  </si>
  <si>
    <t>Txn Input RNGSeed:                      13548774248503312411</t>
  </si>
  <si>
    <t>EGenDriverCE (EGen v1.12.0) 50 at 2013-08-23 21:23:36.025. Driver Global Settings:</t>
  </si>
  <si>
    <t>EGenDriverCE (EGen v1.12.0) 50 at 2013-08-23 21:23:36.025. Transaction Mixes:</t>
  </si>
  <si>
    <t>EGenDriverCE (EGen v1.12.0) 50 at 2013-08-23 21:23:36.025. Broker Volume Parameters:  NONE</t>
  </si>
  <si>
    <t>EGenDriverCE (EGen v1.12.0) 50 at 2013-08-23 21:23:36.025. CE object constructed using constructor 3 (valid for publication: YES).</t>
  </si>
  <si>
    <t>EGenDriverCE (EGen v1.12.0) 50 at 2013-08-23 21:23:36.025. Customer Position Parameters:</t>
  </si>
  <si>
    <t>EGenDriverCE (EGen v1.12.0) 50 at 2013-08-23 21:23:36.025. Market Watch Parameters:</t>
  </si>
  <si>
    <t>EGenDriverCE (EGen v1.12.0) 50 at 2013-08-23 21:23:36.025. Security Detail Parameters:</t>
  </si>
  <si>
    <t>EGenDriverCE (EGen v1.12.0) 50 at 2013-08-23 21:23:36.025. Trade Lookup Parameters:</t>
  </si>
  <si>
    <t>EGenDriverCE (EGen v1.12.0) 50 at 2013-08-23 21:23:36.025. Trade Order Parameters:</t>
  </si>
  <si>
    <t>EGenDriverCE (EGen v1.12.0) 50 at 2013-08-23 21:23:36.025. Trade Update Parameters:</t>
  </si>
  <si>
    <t>EGenDriverCE (EGen v1.12.0) 50 at 2013-08-23 21:23:36.025. Driver CE Partition Settings:</t>
  </si>
  <si>
    <t>EGenDriverCE (EGen v1.12.0) 50 at 2013-08-23 21:23:36.025. Driver CE Settings:</t>
  </si>
  <si>
    <t>Unique ID:                              50</t>
  </si>
  <si>
    <t>Txn Mix RNGSeed:                        13548809428580433970</t>
  </si>
  <si>
    <t>Txn Input RNGSeed:                      13548809432875401266</t>
  </si>
  <si>
    <t>EGenDriverMEE (EGen v1.12.0) 1 at 2013-08-23 21:23:35.869. Driver MEE Settings:</t>
  </si>
  <si>
    <t>Ticker Tape RNGSeed:                    13548774244208345089</t>
  </si>
  <si>
    <t>Trading Floor RNGSeed:                  13548774248503312385</t>
  </si>
  <si>
    <t>EGenDriverMEE (EGen v1.12.0) 1 at 2013-08-23 21:23:35.869. MEE object constructed using c'tor 1 (valid for publication: YES).</t>
  </si>
  <si>
    <t>DRIVER04</t>
  </si>
  <si>
    <t>EGenDriverCE (EGen v1.12.0) 82 at 2013-08-23 21:23:35.884. CE object constructed using constructor 3 (valid for publication: YES).</t>
  </si>
  <si>
    <t>EGenDriverCE (EGen v1.12.0) 82 at 2013-08-23 21:23:35.884. Driver Global Settings:</t>
  </si>
  <si>
    <t>EGenDriverCE (EGen v1.12.0) 82 at 2013-08-23 21:23:35.884. Transaction Mixes:</t>
  </si>
  <si>
    <t>EGenDriverCE (EGen v1.12.0) 82 at 2013-08-23 21:23:35.884. Broker Volume Parameters:  NONE</t>
  </si>
  <si>
    <t>EGenDriverCE (EGen v1.12.0) 82 at 2013-08-23 21:23:35.884. Customer Position Parameters:</t>
  </si>
  <si>
    <t>EGenDriverCE (EGen v1.12.0) 82 at 2013-08-23 21:23:35.884. Market Watch Parameters:</t>
  </si>
  <si>
    <t>EGenDriverCE (EGen v1.12.0) 82 at 2013-08-23 21:23:35.884. Security Detail Parameters:</t>
  </si>
  <si>
    <t>EGenDriverCE (EGen v1.12.0) 82 at 2013-08-23 21:23:35.884. Trade Lookup Parameters:</t>
  </si>
  <si>
    <t>EGenDriverCE (EGen v1.12.0) 82 at 2013-08-23 21:23:35.884. Trade Order Parameters:</t>
  </si>
  <si>
    <t>EGenDriverCE (EGen v1.12.0) 82 at 2013-08-23 21:23:35.884. Trade Update Parameters:</t>
  </si>
  <si>
    <t>EGenDriverCE (EGen v1.12.0) 82 at 2013-08-23 21:23:35.884. Driver CE Partition Settings:</t>
  </si>
  <si>
    <t>EGenDriverCE (EGen v1.12.0) 82 at 2013-08-23 21:23:35.884. Driver CE Settings:</t>
  </si>
  <si>
    <t>Unique ID:                              82</t>
  </si>
  <si>
    <t>Txn Mix RNGSeed:                        13548774244208345170</t>
  </si>
  <si>
    <t>Txn Input RNGSeed:                      13548774248503312466</t>
  </si>
  <si>
    <t>EGenDriverCE (EGen v1.12.0) 61 at 2013-08-23 21:23:35.869. CE object constructed using constructor 3 (valid for publication: YES).</t>
  </si>
  <si>
    <t>EGenDriverCE (EGen v1.12.0) 61 at 2013-08-23 21:23:35.869. Driver Global Settings:</t>
  </si>
  <si>
    <t>EGenDriverCE (EGen v1.12.0) 61 at 2013-08-23 21:23:35.869. Transaction Mixes:</t>
  </si>
  <si>
    <t>EGenDriverCE (EGen v1.12.0) 61 at 2013-08-23 21:23:35.869. Broker Volume Parameters:  NONE</t>
  </si>
  <si>
    <t>EGenDriverCE (EGen v1.12.0) 61 at 2013-08-23 21:23:35.869. Customer Position Parameters:</t>
  </si>
  <si>
    <t>EGenDriverCE (EGen v1.12.0) 61 at 2013-08-23 21:23:35.869. Market Watch Parameters:</t>
  </si>
  <si>
    <t>EGenDriverCE (EGen v1.12.0) 61 at 2013-08-23 21:23:35.869. Security Detail Parameters:</t>
  </si>
  <si>
    <t>EGenDriverCE (EGen v1.12.0) 61 at 2013-08-23 21:23:35.869. Trade Lookup Parameters:</t>
  </si>
  <si>
    <t>EGenDriverCE (EGen v1.12.0) 61 at 2013-08-23 21:23:35.869. Trade Order Parameters:</t>
  </si>
  <si>
    <t>EGenDriverCE (EGen v1.12.0) 61 at 2013-08-23 21:23:35.869. Trade Update Parameters:</t>
  </si>
  <si>
    <t>EGenDriverCE (EGen v1.12.0) 61 at 2013-08-23 21:23:35.869. Driver CE Partition Settings:</t>
  </si>
  <si>
    <t>EGenDriverCE (EGen v1.12.0) 61 at 2013-08-23 21:23:35.869. Driver CE Settings:</t>
  </si>
  <si>
    <t>Unique ID:                              61</t>
  </si>
  <si>
    <t>Txn Mix RNGSeed:                        13548774244208345149</t>
  </si>
  <si>
    <t>Txn Input RNGSeed:                      13548774248503312445</t>
  </si>
  <si>
    <t>EGenDriverCE (EGen v1.12.0) 8 at 2013-08-23 21:23:36.009. Driver Global Settings:</t>
  </si>
  <si>
    <t>EGenDriverCE (EGen v1.12.0) 8 at 2013-08-23 21:23:36.009. Transaction Mixes:</t>
  </si>
  <si>
    <t>EGenDriverCE (EGen v1.12.0) 8 at 2013-08-23 21:23:36.009. Broker Volume Parameters:  NONE</t>
  </si>
  <si>
    <t>EGenDriverCE (EGen v1.12.0) 8 at 2013-08-23 21:23:36.009. Customer Position Parameters:</t>
  </si>
  <si>
    <t>EGenDriverCE (EGen v1.12.0) 8 at 2013-08-23 21:23:36.009. Market Watch Parameters:</t>
  </si>
  <si>
    <t>EGenDriverCE (EGen v1.12.0) 8 at 2013-08-23 21:23:36.009. Security Detail Parameters:</t>
  </si>
  <si>
    <t>EGenDriverCE (EGen v1.12.0) 8 at 2013-08-23 21:23:36.009. CE object constructed using constructor 3 (valid for publication: YES).</t>
  </si>
  <si>
    <t>EGenDriverCE (EGen v1.12.0) 8 at 2013-08-23 21:23:36.009. Trade Lookup Parameters:</t>
  </si>
  <si>
    <t>EGenDriverCE (EGen v1.12.0) 8 at 2013-08-23 21:23:36.009. Trade Order Parameters:</t>
  </si>
  <si>
    <t>EGenDriverCE (EGen v1.12.0) 8 at 2013-08-23 21:23:36.009. Trade Update Parameters:</t>
  </si>
  <si>
    <t>EGenDriverCE (EGen v1.12.0) 8 at 2013-08-23 21:23:36.009. Driver CE Partition Settings:</t>
  </si>
  <si>
    <t>EGenDriverCE (EGen v1.12.0) 8 at 2013-08-23 21:23:36.009. Driver CE Settings:</t>
  </si>
  <si>
    <t>Unique ID:                              8</t>
  </si>
  <si>
    <t>Txn Mix RNGSeed:                        13548809428580433928</t>
  </si>
  <si>
    <t>Txn Input RNGSeed:                      13548809432875401224</t>
  </si>
  <si>
    <t>EGenDriverCE (EGen v1.12.0) 62 at 2013-08-23 21:23:35.884. CE object constructed using constructor 3 (valid for publication: YES).</t>
  </si>
  <si>
    <t>EGenDriverCE (EGen v1.12.0) 62 at 2013-08-23 21:23:35.884. Driver Global Settings:</t>
  </si>
  <si>
    <t>EGenDriverCE (EGen v1.12.0) 62 at 2013-08-23 21:23:35.884. Transaction Mixes:</t>
  </si>
  <si>
    <t>EGenDriverCE (EGen v1.12.0) 62 at 2013-08-23 21:23:35.884. Broker Volume Parameters:  NONE</t>
  </si>
  <si>
    <t>EGenDriverCE (EGen v1.12.0) 62 at 2013-08-23 21:23:35.884. Customer Position Parameters:</t>
  </si>
  <si>
    <t>EGenDriverCE (EGen v1.12.0) 62 at 2013-08-23 21:23:35.884. Market Watch Parameters:</t>
  </si>
  <si>
    <t>EGenDriverCE (EGen v1.12.0) 62 at 2013-08-23 21:23:35.884. Security Detail Parameters:</t>
  </si>
  <si>
    <t>EGenDriverCE (EGen v1.12.0) 62 at 2013-08-23 21:23:35.884. Trade Lookup Parameters:</t>
  </si>
  <si>
    <t>EGenDriverCE (EGen v1.12.0) 62 at 2013-08-23 21:23:35.884. Trade Order Parameters:</t>
  </si>
  <si>
    <t>EGenDriverCE (EGen v1.12.0) 62 at 2013-08-23 21:23:35.884. Trade Update Parameters:</t>
  </si>
  <si>
    <t>EGenDriverCE (EGen v1.12.0) 62 at 2013-08-23 21:23:35.884. Driver CE Partition Settings:</t>
  </si>
  <si>
    <t>EGenDriverCE (EGen v1.12.0) 62 at 2013-08-23 21:23:35.884. Driver CE Settings:</t>
  </si>
  <si>
    <t>Unique ID:                              62</t>
  </si>
  <si>
    <t>Txn Mix RNGSeed:                        13548774244208345150</t>
  </si>
  <si>
    <t>Txn Input RNGSeed:                      13548774248503312446</t>
  </si>
  <si>
    <t>EGenDriverCE (EGen v1.12.0) 28 at 2013-08-23 21:23:35.900. CE object constructed using constructor 3 (valid for publication: YES).</t>
  </si>
  <si>
    <t>EGenDriverCE (EGen v1.12.0) 28 at 2013-08-23 21:23:35.900. Driver Global Settings:</t>
  </si>
  <si>
    <t>EGenDriverCE (EGen v1.12.0) 28 at 2013-08-23 21:23:35.900. Transaction Mixes:</t>
  </si>
  <si>
    <t>EGenDriverCE (EGen v1.12.0) 28 at 2013-08-23 21:23:35.900. Broker Volume Parameters:  NONE</t>
  </si>
  <si>
    <t>EGenDriverCE (EGen v1.12.0) 28 at 2013-08-23 21:23:35.900. Customer Position Parameters:</t>
  </si>
  <si>
    <t>EGenDriverCE (EGen v1.12.0) 28 at 2013-08-23 21:23:35.900. Market Watch Parameters:</t>
  </si>
  <si>
    <t>EGenDriverCE (EGen v1.12.0) 28 at 2013-08-23 21:23:35.900. Security Detail Parameters:</t>
  </si>
  <si>
    <t>EGenDriverCE (EGen v1.12.0) 28 at 2013-08-23 21:23:35.900. Trade Lookup Parameters:</t>
  </si>
  <si>
    <t>EGenDriverCE (EGen v1.12.0) 28 at 2013-08-23 21:23:35.900. Trade Order Parameters:</t>
  </si>
  <si>
    <t>EGenDriverCE (EGen v1.12.0) 28 at 2013-08-23 21:23:35.900. Trade Update Parameters:</t>
  </si>
  <si>
    <t>EGenDriverCE (EGen v1.12.0) 28 at 2013-08-23 21:23:35.900. Driver CE Partition Settings:</t>
  </si>
  <si>
    <t>EGenDriverCE (EGen v1.12.0) 28 at 2013-08-23 21:23:35.900. Driver CE Settings:</t>
  </si>
  <si>
    <t>Unique ID:                              28</t>
  </si>
  <si>
    <t>Txn Mix RNGSeed:                        13548791836394389532</t>
  </si>
  <si>
    <t>Txn Input RNGSeed:                      13548791840689356828</t>
  </si>
  <si>
    <t>EGenDriverCE (EGen v1.12.0) 51 at 2013-08-23 21:23:36.040. CE object constructed using constructor 3 (valid for publication: YES).</t>
  </si>
  <si>
    <t>EGenDriverCE (EGen v1.12.0) 51 at 2013-08-23 21:23:36.040. Driver Global Settings:</t>
  </si>
  <si>
    <t>EGenDriverCE (EGen v1.12.0) 51 at 2013-08-23 21:23:36.040. Transaction Mixes:</t>
  </si>
  <si>
    <t>EGenDriverCE (EGen v1.12.0) 51 at 2013-08-23 21:23:36.040. Broker Volume Parameters:  NONE</t>
  </si>
  <si>
    <t>EGenDriverCE (EGen v1.12.0) 51 at 2013-08-23 21:23:36.040. Customer Position Parameters:</t>
  </si>
  <si>
    <t>EGenDriverCE (EGen v1.12.0) 51 at 2013-08-23 21:23:36.040. Market Watch Parameters:</t>
  </si>
  <si>
    <t>EGenDriverCE (EGen v1.12.0) 51 at 2013-08-23 21:23:36.040. Security Detail Parameters:</t>
  </si>
  <si>
    <t>EGenDriverCE (EGen v1.12.0) 51 at 2013-08-23 21:23:36.040. Trade Order Parameters:</t>
  </si>
  <si>
    <t>EGenDriverCE (EGen v1.12.0) 51 at 2013-08-23 21:23:36.040. Trade Update Parameters:</t>
  </si>
  <si>
    <t>EGenDriverCE (EGen v1.12.0) 51 at 2013-08-23 21:23:36.040. Driver CE Partition Settings:</t>
  </si>
  <si>
    <t>EGenDriverCE (EGen v1.12.0) 51 at 2013-08-23 21:23:36.040. Driver CE Settings:</t>
  </si>
  <si>
    <t>Unique ID:                              51</t>
  </si>
  <si>
    <t>Txn Mix RNGSeed:                        13548809428580433971</t>
  </si>
  <si>
    <t>Txn Input RNGSeed:                      13548809432875401267</t>
  </si>
  <si>
    <t>EGenDriverCE (EGen v1.12.0) 51 at 2013-08-23 21:23:36.040. Trade Lookup Parameters:</t>
  </si>
  <si>
    <t>EGenDriverCE (EGen v1.12.0) 83 at 2013-08-23 21:23:35.900. CE object constructed using constructor 3 (valid for publication: YES).</t>
  </si>
  <si>
    <t>EGenDriverCE (EGen v1.12.0) 83 at 2013-08-23 21:23:35.900. Driver Global Settings:</t>
  </si>
  <si>
    <t>EGenDriverCE (EGen v1.12.0) 83 at 2013-08-23 21:23:35.900. Transaction Mixes:</t>
  </si>
  <si>
    <t>EGenDriverCE (EGen v1.12.0) 83 at 2013-08-23 21:23:35.900. Broker Volume Parameters:  NONE</t>
  </si>
  <si>
    <t>EGenDriverCE (EGen v1.12.0) 83 at 2013-08-23 21:23:35.900. Customer Position Parameters:</t>
  </si>
  <si>
    <t>EGenDriverCE (EGen v1.12.0) 83 at 2013-08-23 21:23:35.900. Market Watch Parameters:</t>
  </si>
  <si>
    <t>EGenDriverCE (EGen v1.12.0) 83 at 2013-08-23 21:23:35.900. Security Detail Parameters:</t>
  </si>
  <si>
    <t>EGenDriverCE (EGen v1.12.0) 83 at 2013-08-23 21:23:35.900. Trade Lookup Parameters:</t>
  </si>
  <si>
    <t>EGenDriverCE (EGen v1.12.0) 83 at 2013-08-23 21:23:35.900. Trade Order Parameters:</t>
  </si>
  <si>
    <t>EGenDriverCE (EGen v1.12.0) 83 at 2013-08-23 21:23:35.900. Driver CE Partition Settings:</t>
  </si>
  <si>
    <t>EGenDriverCE (EGen v1.12.0) 83 at 2013-08-23 21:23:35.900. Driver CE Settings:</t>
  </si>
  <si>
    <t>Unique ID:                              83</t>
  </si>
  <si>
    <t>Txn Mix RNGSeed:                        13548791836394389587</t>
  </si>
  <si>
    <t>Txn Input RNGSeed:                      13548791840689356883</t>
  </si>
  <si>
    <t>EGenDriverCE (EGen v1.12.0) 83 at 2013-08-23 21:23:35.900. Trade Update Parameters:</t>
  </si>
  <si>
    <t>EGenDriverCE (EGen v1.12.0) 9 at 2013-08-23 21:23:36.025. CE object constructed using constructor 3 (valid for publication: YES).</t>
  </si>
  <si>
    <t>EGenDriverCE (EGen v1.12.0) 9 at 2013-08-23 21:23:36.025. Driver Global Settings:</t>
  </si>
  <si>
    <t>EGenDriverCE (EGen v1.12.0) 9 at 2013-08-23 21:23:36.025. Transaction Mixes:</t>
  </si>
  <si>
    <t>EGenDriverCE (EGen v1.12.0) 9 at 2013-08-23 21:23:36.025. Broker Volume Parameters:  NONE</t>
  </si>
  <si>
    <t>EGenDriverCE (EGen v1.12.0) 9 at 2013-08-23 21:23:36.025. Customer Position Parameters:</t>
  </si>
  <si>
    <t>EGenDriverCE (EGen v1.12.0) 9 at 2013-08-23 21:23:36.025. Market Watch Parameters:</t>
  </si>
  <si>
    <t>EGenDriverCE (EGen v1.12.0) 9 at 2013-08-23 21:23:36.025. Security Detail Parameters:</t>
  </si>
  <si>
    <t>EGenDriverCE (EGen v1.12.0) 9 at 2013-08-23 21:23:36.025. Trade Lookup Parameters:</t>
  </si>
  <si>
    <t>EGenDriverCE (EGen v1.12.0) 9 at 2013-08-23 21:23:36.025. Trade Order Parameters:</t>
  </si>
  <si>
    <t>EGenDriverCE (EGen v1.12.0) 9 at 2013-08-23 21:23:36.025. Trade Update Parameters:</t>
  </si>
  <si>
    <t>EGenDriverCE (EGen v1.12.0) 9 at 2013-08-23 21:23:36.025. Driver CE Partition Settings:</t>
  </si>
  <si>
    <t>EGenDriverCE (EGen v1.12.0) 9 at 2013-08-23 21:23:36.025. Driver CE Settings:</t>
  </si>
  <si>
    <t>Unique ID:                              9</t>
  </si>
  <si>
    <t>Txn Mix RNGSeed:                        13548809428580433929</t>
  </si>
  <si>
    <t>Txn Input RNGSeed:                      13548809432875401225</t>
  </si>
  <si>
    <t>EGenDriverCE (EGen v1.12.0) 63 at 2013-08-23 21:23:35.900. CE object constructed using constructor 3 (valid for publication: YES).</t>
  </si>
  <si>
    <t>EGenDriverCE (EGen v1.12.0) 63 at 2013-08-23 21:23:35.900. Driver Global Settings:</t>
  </si>
  <si>
    <t>EGenDriverCE (EGen v1.12.0) 63 at 2013-08-23 21:23:35.900. Transaction Mixes:</t>
  </si>
  <si>
    <t>EGenDriverCE (EGen v1.12.0) 63 at 2013-08-23 21:23:35.900. Broker Volume Parameters:  NONE</t>
  </si>
  <si>
    <t>EGenDriverCE (EGen v1.12.0) 63 at 2013-08-23 21:23:35.900. Customer Position Parameters:</t>
  </si>
  <si>
    <t>EGenDriverCE (EGen v1.12.0) 63 at 2013-08-23 21:23:35.900. Market Watch Parameters:</t>
  </si>
  <si>
    <t>EGenDriverCE (EGen v1.12.0) 63 at 2013-08-23 21:23:35.900. Security Detail Parameters:</t>
  </si>
  <si>
    <t>EGenDriverCE (EGen v1.12.0) 63 at 2013-08-23 21:23:35.900. Trade Lookup Parameters:</t>
  </si>
  <si>
    <t>EGenDriverCE (EGen v1.12.0) 63 at 2013-08-23 21:23:35.900. Trade Update Parameters:</t>
  </si>
  <si>
    <t>EGenDriverCE (EGen v1.12.0) 63 at 2013-08-23 21:23:35.900. Driver CE Partition Settings:</t>
  </si>
  <si>
    <t>EGenDriverCE (EGen v1.12.0) 63 at 2013-08-23 21:23:35.900. Driver CE Settings:</t>
  </si>
  <si>
    <t>Unique ID:                              63</t>
  </si>
  <si>
    <t>Txn Mix RNGSeed:                        13548791836394389567</t>
  </si>
  <si>
    <t>Txn Input RNGSeed:                      13548791840689356863</t>
  </si>
  <si>
    <t>EGenDriverCE (EGen v1.12.0) 63 at 2013-08-23 21:23:35.900. Trade Order Parameters:</t>
  </si>
  <si>
    <t>EGenDriverCE (EGen v1.12.0) 29 at 2013-08-23 21:23:35.916. CE object constructed using constructor 3 (valid for publication: YES).</t>
  </si>
  <si>
    <t>EGenDriverCE (EGen v1.12.0) 29 at 2013-08-23 21:23:35.916. Driver Global Settings:</t>
  </si>
  <si>
    <t>EGenDriverCE (EGen v1.12.0) 29 at 2013-08-23 21:23:35.916. Transaction Mixes:</t>
  </si>
  <si>
    <t>EGenDriverCE (EGen v1.12.0) 29 at 2013-08-23 21:23:35.916. Broker Volume Parameters:  NONE</t>
  </si>
  <si>
    <t>EGenDriverCE (EGen v1.12.0) 29 at 2013-08-23 21:23:35.916. Customer Position Parameters:</t>
  </si>
  <si>
    <t>EGenDriverCE (EGen v1.12.0) 29 at 2013-08-23 21:23:35.916. Market Watch Parameters:</t>
  </si>
  <si>
    <t>EGenDriverCE (EGen v1.12.0) 29 at 2013-08-23 21:23:35.916. Security Detail Parameters:</t>
  </si>
  <si>
    <t>EGenDriverCE (EGen v1.12.0) 29 at 2013-08-23 21:23:35.916. Trade Lookup Parameters:</t>
  </si>
  <si>
    <t>EGenDriverCE (EGen v1.12.0) 29 at 2013-08-23 21:23:35.916. Trade Order Parameters:</t>
  </si>
  <si>
    <t>EGenDriverCE (EGen v1.12.0) 29 at 2013-08-23 21:23:35.916. Trade Update Parameters:</t>
  </si>
  <si>
    <t>EGenDriverCE (EGen v1.12.0) 29 at 2013-08-23 21:23:35.916. Driver CE Partition Settings:</t>
  </si>
  <si>
    <t>EGenDriverCE (EGen v1.12.0) 29 at 2013-08-23 21:23:35.916. Driver CE Settings:</t>
  </si>
  <si>
    <t>Unique ID:                              29</t>
  </si>
  <si>
    <t>Txn Mix RNGSeed:                        13548791836394389533</t>
  </si>
  <si>
    <t>Txn Input RNGSeed:                      13548791840689356829</t>
  </si>
  <si>
    <t>EGenDriverCE (EGen v1.12.0) 52 at 2013-08-23 21:23:36.056. CE object constructed using constructor 3 (valid for publication: YES).</t>
  </si>
  <si>
    <t>EGenDriverCE (EGen v1.12.0) 52 at 2013-08-23 21:23:36.056. Driver Global Settings:</t>
  </si>
  <si>
    <t>EGenDriverCE (EGen v1.12.0) 52 at 2013-08-23 21:23:36.056. Transaction Mixes:</t>
  </si>
  <si>
    <t>EGenDriverCE (EGen v1.12.0) 52 at 2013-08-23 21:23:36.056. Broker Volume Parameters:  NONE</t>
  </si>
  <si>
    <t>EGenDriverCE (EGen v1.12.0) 52 at 2013-08-23 21:23:36.056. Customer Position Parameters:</t>
  </si>
  <si>
    <t>EGenDriverCE (EGen v1.12.0) 52 at 2013-08-23 21:23:36.056. Market Watch Parameters:</t>
  </si>
  <si>
    <t>EGenDriverCE (EGen v1.12.0) 52 at 2013-08-23 21:23:36.056. Security Detail Parameters:</t>
  </si>
  <si>
    <t>EGenDriverCE (EGen v1.12.0) 52 at 2013-08-23 21:23:36.056. Trade Lookup Parameters:</t>
  </si>
  <si>
    <t>EGenDriverCE (EGen v1.12.0) 52 at 2013-08-23 21:23:36.056. Trade Order Parameters:</t>
  </si>
  <si>
    <t>EGenDriverCE (EGen v1.12.0) 52 at 2013-08-23 21:23:36.056. Trade Update Parameters:</t>
  </si>
  <si>
    <t>EGenDriverCE (EGen v1.12.0) 52 at 2013-08-23 21:23:36.056. Driver CE Partition Settings:</t>
  </si>
  <si>
    <t>EGenDriverCE (EGen v1.12.0) 52 at 2013-08-23 21:23:36.056. Driver CE Settings:</t>
  </si>
  <si>
    <t>Unique ID:                              52</t>
  </si>
  <si>
    <t>Txn Mix RNGSeed:                        13548809428580433972</t>
  </si>
  <si>
    <t>Txn Input RNGSeed:                      13548809432875401268</t>
  </si>
  <si>
    <t>EGenDriverCE (EGen v1.12.0) 84 at 2013-08-23 21:23:35.916. CE object constructed using constructor 3 (valid for publication: YES).</t>
  </si>
  <si>
    <t>EGenDriverCE (EGen v1.12.0) 84 at 2013-08-23 21:23:35.916. Driver Global Settings:</t>
  </si>
  <si>
    <t>EGenDriverCE (EGen v1.12.0) 84 at 2013-08-23 21:23:35.916. Transaction Mixes:</t>
  </si>
  <si>
    <t>EGenDriverCE (EGen v1.12.0) 84 at 2013-08-23 21:23:35.916. Broker Volume Parameters:  NONE</t>
  </si>
  <si>
    <t>EGenDriverCE (EGen v1.12.0) 84 at 2013-08-23 21:23:35.916. Customer Position Parameters:</t>
  </si>
  <si>
    <t>EGenDriverCE (EGen v1.12.0) 84 at 2013-08-23 21:23:35.916. Market Watch Parameters:</t>
  </si>
  <si>
    <t>EGenDriverCE (EGen v1.12.0) 84 at 2013-08-23 21:23:35.916. Security Detail Parameters:</t>
  </si>
  <si>
    <t>EGenDriverCE (EGen v1.12.0) 84 at 2013-08-23 21:23:35.916. Trade Lookup Parameters:</t>
  </si>
  <si>
    <t>EGenDriverCE (EGen v1.12.0) 84 at 2013-08-23 21:23:35.916. Trade Order Parameters:</t>
  </si>
  <si>
    <t>EGenDriverCE (EGen v1.12.0) 84 at 2013-08-23 21:23:35.916. Trade Update Parameters:</t>
  </si>
  <si>
    <t>EGenDriverCE (EGen v1.12.0) 84 at 2013-08-23 21:23:35.916. Driver CE Partition Settings:</t>
  </si>
  <si>
    <t>EGenDriverCE (EGen v1.12.0) 84 at 2013-08-23 21:23:35.916. Driver CE Settings:</t>
  </si>
  <si>
    <t>Unique ID:                              84</t>
  </si>
  <si>
    <t>Txn Mix RNGSeed:                        13548791836394389588</t>
  </si>
  <si>
    <t>Txn Input RNGSeed:                      13548791840689356884</t>
  </si>
  <si>
    <t>EGenDriverCE (EGen v1.12.0) 10 at 2013-08-23 21:23:36.040. CE object constructed using constructor 3 (valid for publication: YES).</t>
  </si>
  <si>
    <t>EGenDriverCE (EGen v1.12.0) 10 at 2013-08-23 21:23:36.040. Driver Global Settings:</t>
  </si>
  <si>
    <t>EGenDriverCE (EGen v1.12.0) 10 at 2013-08-23 21:23:36.040. Transaction Mixes:</t>
  </si>
  <si>
    <t>EGenDriverCE (EGen v1.12.0) 10 at 2013-08-23 21:23:36.040. Broker Volume Parameters:  NONE</t>
  </si>
  <si>
    <t>EGenDriverCE (EGen v1.12.0) 10 at 2013-08-23 21:23:36.040. Customer Position Parameters:</t>
  </si>
  <si>
    <t>EGenDriverCE (EGen v1.12.0) 10 at 2013-08-23 21:23:36.040. Market Watch Parameters:</t>
  </si>
  <si>
    <t>EGenDriverCE (EGen v1.12.0) 10 at 2013-08-23 21:23:36.040. Security Detail Parameters:</t>
  </si>
  <si>
    <t>EGenDriverCE (EGen v1.12.0) 10 at 2013-08-23 21:23:36.040. Trade Lookup Parameters:</t>
  </si>
  <si>
    <t>EGenDriverCE (EGen v1.12.0) 10 at 2013-08-23 21:23:36.040. Trade Order Parameters:</t>
  </si>
  <si>
    <t>EGenDriverCE (EGen v1.12.0) 10 at 2013-08-23 21:23:36.040. Trade Update Parameters:</t>
  </si>
  <si>
    <t>EGenDriverCE (EGen v1.12.0) 10 at 2013-08-23 21:23:36.040. Driver CE Partition Settings:</t>
  </si>
  <si>
    <t>EGenDriverCE (EGen v1.12.0) 10 at 2013-08-23 21:23:36.040. Driver CE Settings:</t>
  </si>
  <si>
    <t>Unique ID:                              10</t>
  </si>
  <si>
    <t>Txn Mix RNGSeed:                        13548809428580433930</t>
  </si>
  <si>
    <t>Txn Input RNGSeed:                      13548809432875401226</t>
  </si>
  <si>
    <t>EGenDriverCE (EGen v1.12.0) 64 at 2013-08-23 21:23:35.916. CE object constructed using constructor 3 (valid for publication: YES).</t>
  </si>
  <si>
    <t>EGenDriverCE (EGen v1.12.0) 64 at 2013-08-23 21:23:35.916. Driver Global Settings:</t>
  </si>
  <si>
    <t>EGenDriverCE (EGen v1.12.0) 64 at 2013-08-23 21:23:35.916. Transaction Mixes:</t>
  </si>
  <si>
    <t>EGenDriverCE (EGen v1.12.0) 64 at 2013-08-23 21:23:35.916. Broker Volume Parameters:  NONE</t>
  </si>
  <si>
    <t>EGenDriverCE (EGen v1.12.0) 64 at 2013-08-23 21:23:35.916. Customer Position Parameters:</t>
  </si>
  <si>
    <t>EGenDriverCE (EGen v1.12.0) 64 at 2013-08-23 21:23:35.916. Market Watch Parameters:</t>
  </si>
  <si>
    <t>EGenDriverCE (EGen v1.12.0) 64 at 2013-08-23 21:23:35.916. Security Detail Parameters:</t>
  </si>
  <si>
    <t>EGenDriverCE (EGen v1.12.0) 64 at 2013-08-23 21:23:35.916. Trade Lookup Parameters:</t>
  </si>
  <si>
    <t>EGenDriverCE (EGen v1.12.0) 64 at 2013-08-23 21:23:35.916. Trade Order Parameters:</t>
  </si>
  <si>
    <t>EGenDriverCE (EGen v1.12.0) 64 at 2013-08-23 21:23:35.916. Trade Update Parameters:</t>
  </si>
  <si>
    <t>EGenDriverCE (EGen v1.12.0) 64 at 2013-08-23 21:23:35.916. Driver CE Settings:</t>
  </si>
  <si>
    <t>Unique ID:                              64</t>
  </si>
  <si>
    <t>Txn Mix RNGSeed:                        13548791836394389568</t>
  </si>
  <si>
    <t>Txn Input RNGSeed:                      13548791840689356864</t>
  </si>
  <si>
    <t>EGenDriverCE (EGen v1.12.0) 64 at 2013-08-23 21:23:35.916. Driver CE Partition Settings:</t>
  </si>
  <si>
    <t>EGenDriverCE (EGen v1.12.0) 30 at 2013-08-23 21:23:35.931. CE object constructed using constructor 3 (valid for publication: YES).</t>
  </si>
  <si>
    <t>EGenDriverCE (EGen v1.12.0) 30 at 2013-08-23 21:23:35.931. Driver Global Settings:</t>
  </si>
  <si>
    <t>EGenDriverCE (EGen v1.12.0) 30 at 2013-08-23 21:23:35.931. Transaction Mixes:</t>
  </si>
  <si>
    <t>EGenDriverCE (EGen v1.12.0) 30 at 2013-08-23 21:23:35.931. Broker Volume Parameters:  NONE</t>
  </si>
  <si>
    <t>EGenDriverCE (EGen v1.12.0) 30 at 2013-08-23 21:23:35.931. Customer Position Parameters:</t>
  </si>
  <si>
    <t>EGenDriverCE (EGen v1.12.0) 30 at 2013-08-23 21:23:35.931. Market Watch Parameters:</t>
  </si>
  <si>
    <t>EGenDriverCE (EGen v1.12.0) 30 at 2013-08-23 21:23:35.931. Security Detail Parameters:</t>
  </si>
  <si>
    <t>EGenDriverCE (EGen v1.12.0) 30 at 2013-08-23 21:23:35.931. Trade Lookup Parameters:</t>
  </si>
  <si>
    <t>EGenDriverCE (EGen v1.12.0) 30 at 2013-08-23 21:23:35.931. Trade Order Parameters:</t>
  </si>
  <si>
    <t>EGenDriverCE (EGen v1.12.0) 30 at 2013-08-23 21:23:35.931. Trade Update Parameters:</t>
  </si>
  <si>
    <t>EGenDriverCE (EGen v1.12.0) 30 at 2013-08-23 21:23:35.931. Driver CE Partition Settings:</t>
  </si>
  <si>
    <t>EGenDriverCE (EGen v1.12.0) 30 at 2013-08-23 21:23:35.931. Driver CE Settings:</t>
  </si>
  <si>
    <t>Unique ID:                              30</t>
  </si>
  <si>
    <t>Txn Mix RNGSeed:                        13548791836394389534</t>
  </si>
  <si>
    <t>Txn Input RNGSeed:                      13548791840689356830</t>
  </si>
  <si>
    <t>EGenDriverCE (EGen v1.12.0) 53 at 2013-08-23 21:23:36.072. CE object constructed using constructor 3 (valid for publication: YES).</t>
  </si>
  <si>
    <t>EGenDriverCE (EGen v1.12.0) 53 at 2013-08-23 21:23:36.072. Driver Global Settings:</t>
  </si>
  <si>
    <t>EGenDriverCE (EGen v1.12.0) 53 at 2013-08-23 21:23:36.072. Transaction Mixes:</t>
  </si>
  <si>
    <t>EGenDriverCE (EGen v1.12.0) 53 at 2013-08-23 21:23:36.072. Broker Volume Parameters:  NONE</t>
  </si>
  <si>
    <t>EGenDriverCE (EGen v1.12.0) 53 at 2013-08-23 21:23:36.072. Customer Position Parameters:</t>
  </si>
  <si>
    <t>EGenDriverCE (EGen v1.12.0) 53 at 2013-08-23 21:23:36.072. Market Watch Parameters:</t>
  </si>
  <si>
    <t>EGenDriverCE (EGen v1.12.0) 53 at 2013-08-23 21:23:36.072. Security Detail Parameters:</t>
  </si>
  <si>
    <t>EGenDriverCE (EGen v1.12.0) 53 at 2013-08-23 21:23:36.072. Trade Order Parameters:</t>
  </si>
  <si>
    <t>EGenDriverCE (EGen v1.12.0) 53 at 2013-08-23 21:23:36.072. Trade Update Parameters:</t>
  </si>
  <si>
    <t>EGenDriverCE (EGen v1.12.0) 53 at 2013-08-23 21:23:36.072. Driver CE Partition Settings:</t>
  </si>
  <si>
    <t>EGenDriverCE (EGen v1.12.0) 53 at 2013-08-23 21:23:36.072. Driver CE Settings:</t>
  </si>
  <si>
    <t>Unique ID:                              53</t>
  </si>
  <si>
    <t>Txn Mix RNGSeed:                        13548809428580433973</t>
  </si>
  <si>
    <t>Txn Input RNGSeed:                      13548809432875401269</t>
  </si>
  <si>
    <t>EGenDriverCE (EGen v1.12.0) 53 at 2013-08-23 21:23:36.072. Trade Lookup Parameters:</t>
  </si>
  <si>
    <t>EGenDriverCE (EGen v1.12.0) 85 at 2013-08-23 21:23:35.931. CE object constructed using constructor 3 (valid for publication: YES).</t>
  </si>
  <si>
    <t>EGenDriverCE (EGen v1.12.0) 85 at 2013-08-23 21:23:35.931. Driver Global Settings:</t>
  </si>
  <si>
    <t>EGenDriverCE (EGen v1.12.0) 85 at 2013-08-23 21:23:35.931. Transaction Mixes:</t>
  </si>
  <si>
    <t>EGenDriverCE (EGen v1.12.0) 85 at 2013-08-23 21:23:35.931. Broker Volume Parameters:  NONE</t>
  </si>
  <si>
    <t>EGenDriverCE (EGen v1.12.0) 85 at 2013-08-23 21:23:35.931. Customer Position Parameters:</t>
  </si>
  <si>
    <t>EGenDriverCE (EGen v1.12.0) 85 at 2013-08-23 21:23:35.931. Market Watch Parameters:</t>
  </si>
  <si>
    <t>EGenDriverCE (EGen v1.12.0) 85 at 2013-08-23 21:23:35.931. Security Detail Parameters:</t>
  </si>
  <si>
    <t>EGenDriverCE (EGen v1.12.0) 85 at 2013-08-23 21:23:35.931. Trade Lookup Parameters:</t>
  </si>
  <si>
    <t>EGenDriverCE (EGen v1.12.0) 85 at 2013-08-23 21:23:35.931. Trade Order Parameters:</t>
  </si>
  <si>
    <t>EGenDriverCE (EGen v1.12.0) 85 at 2013-08-23 21:23:35.931. Trade Update Parameters:</t>
  </si>
  <si>
    <t>EGenDriverCE (EGen v1.12.0) 85 at 2013-08-23 21:23:35.931. Driver CE Partition Settings:</t>
  </si>
  <si>
    <t>EGenDriverCE (EGen v1.12.0) 85 at 2013-08-23 21:23:35.931. Driver CE Settings:</t>
  </si>
  <si>
    <t>Unique ID:                              85</t>
  </si>
  <si>
    <t>Txn Mix RNGSeed:                        13548791836394389589</t>
  </si>
  <si>
    <t>Txn Input RNGSeed:                      13548791840689356885</t>
  </si>
  <si>
    <t>EGenDriverCE (EGen v1.12.0) 11 at 2013-08-23 21:23:36.056. CE object constructed using constructor 3 (valid for publication: YES).</t>
  </si>
  <si>
    <t>EGenDriverCE (EGen v1.12.0) 11 at 2013-08-23 21:23:36.056. Driver Global Settings:</t>
  </si>
  <si>
    <t>EGenDriverCE (EGen v1.12.0) 11 at 2013-08-23 21:23:36.056. Transaction Mixes:</t>
  </si>
  <si>
    <t>EGenDriverCE (EGen v1.12.0) 11 at 2013-08-23 21:23:36.056. Broker Volume Parameters:  NONE</t>
  </si>
  <si>
    <t>EGenDriverCE (EGen v1.12.0) 11 at 2013-08-23 21:23:36.056. Customer Position Parameters:</t>
  </si>
  <si>
    <t>EGenDriverCE (EGen v1.12.0) 11 at 2013-08-23 21:23:36.056. Market Watch Parameters:</t>
  </si>
  <si>
    <t>EGenDriverCE (EGen v1.12.0) 11 at 2013-08-23 21:23:36.056. Security Detail Parameters:</t>
  </si>
  <si>
    <t>EGenDriverCE (EGen v1.12.0) 11 at 2013-08-23 21:23:36.056. Trade Lookup Parameters:</t>
  </si>
  <si>
    <t>EGenDriverCE (EGen v1.12.0) 11 at 2013-08-23 21:23:36.056. Trade Order Parameters:</t>
  </si>
  <si>
    <t>EGenDriverCE (EGen v1.12.0) 11 at 2013-08-23 21:23:36.056. Trade Update Parameters:</t>
  </si>
  <si>
    <t>EGenDriverCE (EGen v1.12.0) 11 at 2013-08-23 21:23:36.056. Driver CE Partition Settings:</t>
  </si>
  <si>
    <t>EGenDriverCE (EGen v1.12.0) 11 at 2013-08-23 21:23:36.056. Driver CE Settings:</t>
  </si>
  <si>
    <t>Unique ID:                              11</t>
  </si>
  <si>
    <t>Txn Mix RNGSeed:                        13548809428580433931</t>
  </si>
  <si>
    <t>Txn Input RNGSeed:                      13548809432875401227</t>
  </si>
  <si>
    <t>EGenDriverCE (EGen v1.12.0) 65 at 2013-08-23 21:23:35.931. CE object constructed using constructor 3 (valid for publication: YES).</t>
  </si>
  <si>
    <t>EGenDriverCE (EGen v1.12.0) 65 at 2013-08-23 21:23:35.931. Driver Global Settings:</t>
  </si>
  <si>
    <t>EGenDriverCE (EGen v1.12.0) 65 at 2013-08-23 21:23:35.931. Transaction Mixes:</t>
  </si>
  <si>
    <t>EGenDriverCE (EGen v1.12.0) 65 at 2013-08-23 21:23:35.931. Broker Volume Parameters:  NONE</t>
  </si>
  <si>
    <t>EGenDriverCE (EGen v1.12.0) 65 at 2013-08-23 21:23:35.931. Customer Position Parameters:</t>
  </si>
  <si>
    <t>EGenDriverCE (EGen v1.12.0) 65 at 2013-08-23 21:23:35.931. Market Watch Parameters:</t>
  </si>
  <si>
    <t>EGenDriverCE (EGen v1.12.0) 65 at 2013-08-23 21:23:35.931. Security Detail Parameters:</t>
  </si>
  <si>
    <t>EGenDriverCE (EGen v1.12.0) 65 at 2013-08-23 21:23:35.931. Trade Lookup Parameters:</t>
  </si>
  <si>
    <t>EGenDriverCE (EGen v1.12.0) 65 at 2013-08-23 21:23:35.931. Trade Order Parameters:</t>
  </si>
  <si>
    <t>EGenDriverCE (EGen v1.12.0) 65 at 2013-08-23 21:23:35.931. Trade Update Parameters:</t>
  </si>
  <si>
    <t>EGenDriverCE (EGen v1.12.0) 65 at 2013-08-23 21:23:35.931. Driver CE Partition Settings:</t>
  </si>
  <si>
    <t>EGenDriverCE (EGen v1.12.0) 65 at 2013-08-23 21:23:35.931. Driver CE Settings:</t>
  </si>
  <si>
    <t>Unique ID:                              65</t>
  </si>
  <si>
    <t>Txn Mix RNGSeed:                        13548791836394389569</t>
  </si>
  <si>
    <t>Txn Input RNGSeed:                      13548791840689356865</t>
  </si>
  <si>
    <t>EGenDriverCE (EGen v1.12.0) 31 at 2013-08-23 21:23:35.947. CE object constructed using constructor 3 (valid for publication: YES).</t>
  </si>
  <si>
    <t>EGenDriverCE (EGen v1.12.0) 31 at 2013-08-23 21:23:35.947. Driver Global Settings:</t>
  </si>
  <si>
    <t>EGenDriverCE (EGen v1.12.0) 31 at 2013-08-23 21:23:35.947. Transaction Mixes:</t>
  </si>
  <si>
    <t>EGenDriverCE (EGen v1.12.0) 31 at 2013-08-23 21:23:35.947. Broker Volume Parameters:  NONE</t>
  </si>
  <si>
    <t>EGenDriverCE (EGen v1.12.0) 31 at 2013-08-23 21:23:35.947. Customer Position Parameters:</t>
  </si>
  <si>
    <t>EGenDriverCE (EGen v1.12.0) 31 at 2013-08-23 21:23:35.947. Market Watch Parameters:</t>
  </si>
  <si>
    <t>EGenDriverCE (EGen v1.12.0) 31 at 2013-08-23 21:23:35.947. Security Detail Parameters:</t>
  </si>
  <si>
    <t>EGenDriverCE (EGen v1.12.0) 31 at 2013-08-23 21:23:35.947. Trade Lookup Parameters:</t>
  </si>
  <si>
    <t>EGenDriverCE (EGen v1.12.0) 31 at 2013-08-23 21:23:35.947. Trade Order Parameters:</t>
  </si>
  <si>
    <t>EGenDriverCE (EGen v1.12.0) 31 at 2013-08-23 21:23:35.947. Trade Update Parameters:</t>
  </si>
  <si>
    <t>EGenDriverCE (EGen v1.12.0) 31 at 2013-08-23 21:23:35.947. Driver CE Partition Settings:</t>
  </si>
  <si>
    <t>EGenDriverCE (EGen v1.12.0) 31 at 2013-08-23 21:23:35.947. Driver CE Settings:</t>
  </si>
  <si>
    <t>Unique ID:                              31</t>
  </si>
  <si>
    <t>Txn Mix RNGSeed:                        13548791836394389535</t>
  </si>
  <si>
    <t>Txn Input RNGSeed:                      13548791840689356831</t>
  </si>
  <si>
    <t>EGenDriverCE (EGen v1.12.0) 54 at 2013-08-23 21:23:36.087. CE object constructed using constructor 3 (valid for publication: YES).</t>
  </si>
  <si>
    <t>EGenDriverCE (EGen v1.12.0) 54 at 2013-08-23 21:23:36.087. Driver Global Settings:</t>
  </si>
  <si>
    <t>EGenDriverCE (EGen v1.12.0) 54 at 2013-08-23 21:23:36.087. Transaction Mixes:</t>
  </si>
  <si>
    <t>EGenDriverCE (EGen v1.12.0) 54 at 2013-08-23 21:23:36.087. Broker Volume Parameters:  NONE</t>
  </si>
  <si>
    <t>EGenDriverCE (EGen v1.12.0) 54 at 2013-08-23 21:23:36.087. Customer Position Parameters:</t>
  </si>
  <si>
    <t>EGenDriverCE (EGen v1.12.0) 54 at 2013-08-23 21:23:36.087. Market Watch Parameters:</t>
  </si>
  <si>
    <t>EGenDriverCE (EGen v1.12.0) 54 at 2013-08-23 21:23:36.087. Security Detail Parameters:</t>
  </si>
  <si>
    <t>EGenDriverCE (EGen v1.12.0) 54 at 2013-08-23 21:23:36.087. Trade Lookup Parameters:</t>
  </si>
  <si>
    <t>EGenDriverCE (EGen v1.12.0) 54 at 2013-08-23 21:23:36.087. Trade Order Parameters:</t>
  </si>
  <si>
    <t>EGenDriverCE (EGen v1.12.0) 54 at 2013-08-23 21:23:36.087. Trade Update Parameters:</t>
  </si>
  <si>
    <t>EGenDriverCE (EGen v1.12.0) 54 at 2013-08-23 21:23:36.087. Driver CE Settings:</t>
  </si>
  <si>
    <t>Unique ID:                              54</t>
  </si>
  <si>
    <t>Txn Mix RNGSeed:                        13548809428580433974</t>
  </si>
  <si>
    <t>Txn Input RNGSeed:                      13548809432875401270</t>
  </si>
  <si>
    <t>EGenDriverCE (EGen v1.12.0) 54 at 2013-08-23 21:23:36.087. Driver CE Partition Settings:</t>
  </si>
  <si>
    <t>EGenDriverCE (EGen v1.12.0) 86 at 2013-08-23 21:23:35.947. CE object constructed using constructor 3 (valid for publication: YES).</t>
  </si>
  <si>
    <t>EGenDriverCE (EGen v1.12.0) 86 at 2013-08-23 21:23:35.947. Driver Global Settings:</t>
  </si>
  <si>
    <t>EGenDriverCE (EGen v1.12.0) 86 at 2013-08-23 21:23:35.947. Transaction Mixes:</t>
  </si>
  <si>
    <t>EGenDriverCE (EGen v1.12.0) 86 at 2013-08-23 21:23:35.947. Broker Volume Parameters:  NONE</t>
  </si>
  <si>
    <t>EGenDriverCE (EGen v1.12.0) 86 at 2013-08-23 21:23:35.947. Customer Position Parameters:</t>
  </si>
  <si>
    <t>EGenDriverCE (EGen v1.12.0) 86 at 2013-08-23 21:23:35.947. Market Watch Parameters:</t>
  </si>
  <si>
    <t>EGenDriverCE (EGen v1.12.0) 86 at 2013-08-23 21:23:35.947. Security Detail Parameters:</t>
  </si>
  <si>
    <t>EGenDriverCE (EGen v1.12.0) 86 at 2013-08-23 21:23:35.947. Trade Lookup Parameters:</t>
  </si>
  <si>
    <t>EGenDriverCE (EGen v1.12.0) 86 at 2013-08-23 21:23:35.947. Trade Order Parameters:</t>
  </si>
  <si>
    <t>EGenDriverCE (EGen v1.12.0) 86 at 2013-08-23 21:23:35.947. Trade Update Parameters:</t>
  </si>
  <si>
    <t>EGenDriverCE (EGen v1.12.0) 86 at 2013-08-23 21:23:35.947. Driver CE Partition Settings:</t>
  </si>
  <si>
    <t>EGenDriverCE (EGen v1.12.0) 86 at 2013-08-23 21:23:35.947. Driver CE Settings:</t>
  </si>
  <si>
    <t>Unique ID:                              86</t>
  </si>
  <si>
    <t>Txn Mix RNGSeed:                        13548791836394389590</t>
  </si>
  <si>
    <t>Txn Input RNGSeed:                      13548791840689356886</t>
  </si>
  <si>
    <t>EGenDriverCE (EGen v1.12.0) 12 at 2013-08-23 21:23:36.072. CE object constructed using constructor 3 (valid for publication: YES).</t>
  </si>
  <si>
    <t>EGenDriverCE (EGen v1.12.0) 12 at 2013-08-23 21:23:36.072. Driver Global Settings:</t>
  </si>
  <si>
    <t>EGenDriverCE (EGen v1.12.0) 12 at 2013-08-23 21:23:36.072. Transaction Mixes:</t>
  </si>
  <si>
    <t>EGenDriverCE (EGen v1.12.0) 12 at 2013-08-23 21:23:36.072. Broker Volume Parameters:  NONE</t>
  </si>
  <si>
    <t>EGenDriverCE (EGen v1.12.0) 12 at 2013-08-23 21:23:36.072. Customer Position Parameters:</t>
  </si>
  <si>
    <t>EGenDriverCE (EGen v1.12.0) 12 at 2013-08-23 21:23:36.072. Market Watch Parameters:</t>
  </si>
  <si>
    <t>EGenDriverCE (EGen v1.12.0) 12 at 2013-08-23 21:23:36.072. Security Detail Parameters:</t>
  </si>
  <si>
    <t>EGenDriverCE (EGen v1.12.0) 12 at 2013-08-23 21:23:36.072. Trade Lookup Parameters:</t>
  </si>
  <si>
    <t>EGenDriverCE (EGen v1.12.0) 12 at 2013-08-23 21:23:36.072. Trade Order Parameters:</t>
  </si>
  <si>
    <t>EGenDriverCE (EGen v1.12.0) 12 at 2013-08-23 21:23:36.072. Trade Update Parameters:</t>
  </si>
  <si>
    <t>EGenDriverCE (EGen v1.12.0) 12 at 2013-08-23 21:23:36.072. Driver CE Partition Settings:</t>
  </si>
  <si>
    <t>EGenDriverCE (EGen v1.12.0) 12 at 2013-08-23 21:23:36.072. Driver CE Settings:</t>
  </si>
  <si>
    <t>Unique ID:                              12</t>
  </si>
  <si>
    <t>Txn Mix RNGSeed:                        13548809428580433932</t>
  </si>
  <si>
    <t>Txn Input RNGSeed:                      13548809432875401228</t>
  </si>
  <si>
    <t>EGenDriverCE (EGen v1.12.0) 66 at 2013-08-23 21:23:35.947. CE object constructed using constructor 3 (valid for publication: YES).</t>
  </si>
  <si>
    <t>EGenDriverCE (EGen v1.12.0) 66 at 2013-08-23 21:23:35.947. Driver Global Settings:</t>
  </si>
  <si>
    <t>EGenDriverCE (EGen v1.12.0) 66 at 2013-08-23 21:23:35.947. Transaction Mixes:</t>
  </si>
  <si>
    <t>EGenDriverCE (EGen v1.12.0) 66 at 2013-08-23 21:23:35.947. Broker Volume Parameters:  NONE</t>
  </si>
  <si>
    <t>EGenDriverCE (EGen v1.12.0) 66 at 2013-08-23 21:23:35.947. Customer Position Parameters:</t>
  </si>
  <si>
    <t>EGenDriverCE (EGen v1.12.0) 66 at 2013-08-23 21:23:35.947. Market Watch Parameters:</t>
  </si>
  <si>
    <t>EGenDriverCE (EGen v1.12.0) 66 at 2013-08-23 21:23:35.947. Security Detail Parameters:</t>
  </si>
  <si>
    <t>EGenDriverCE (EGen v1.12.0) 66 at 2013-08-23 21:23:35.947. Trade Lookup Parameters:</t>
  </si>
  <si>
    <t>EGenDriverCE (EGen v1.12.0) 66 at 2013-08-23 21:23:35.947. Trade Order Parameters:</t>
  </si>
  <si>
    <t>EGenDriverCE (EGen v1.12.0) 66 at 2013-08-23 21:23:35.947. Trade Update Parameters:</t>
  </si>
  <si>
    <t>EGenDriverCE (EGen v1.12.0) 66 at 2013-08-23 21:23:35.947. Driver CE Partition Settings:</t>
  </si>
  <si>
    <t>EGenDriverCE (EGen v1.12.0) 66 at 2013-08-23 21:23:35.947. Driver CE Settings:</t>
  </si>
  <si>
    <t>Unique ID:                              66</t>
  </si>
  <si>
    <t>Txn Mix RNGSeed:                        13548791836394389570</t>
  </si>
  <si>
    <t>Txn Input RNGSeed:                      13548791840689356866</t>
  </si>
  <si>
    <t>EGenDriverCE (EGen v1.12.0) 32 at 2013-08-23 21:23:35.962. CE object constructed using constructor 3 (valid for publication: YES).</t>
  </si>
  <si>
    <t>EGenDriverCE (EGen v1.12.0) 32 at 2013-08-23 21:23:35.962. Driver Global Settings:</t>
  </si>
  <si>
    <t>EGenDriverCE (EGen v1.12.0) 32 at 2013-08-23 21:23:35.962. Transaction Mixes:</t>
  </si>
  <si>
    <t>EGenDriverCE (EGen v1.12.0) 32 at 2013-08-23 21:23:35.962. Broker Volume Parameters:  NONE</t>
  </si>
  <si>
    <t>EGenDriverCE (EGen v1.12.0) 32 at 2013-08-23 21:23:35.962. Customer Position Parameters:</t>
  </si>
  <si>
    <t>EGenDriverCE (EGen v1.12.0) 32 at 2013-08-23 21:23:35.962. Market Watch Parameters:</t>
  </si>
  <si>
    <t>EGenDriverCE (EGen v1.12.0) 32 at 2013-08-23 21:23:35.962. Security Detail Parameters:</t>
  </si>
  <si>
    <t>EGenDriverCE (EGen v1.12.0) 32 at 2013-08-23 21:23:35.962. Trade Lookup Parameters:</t>
  </si>
  <si>
    <t>EGenDriverCE (EGen v1.12.0) 32 at 2013-08-23 21:23:35.962. Trade Order Parameters:</t>
  </si>
  <si>
    <t>EGenDriverCE (EGen v1.12.0) 32 at 2013-08-23 21:23:35.962. Trade Update Parameters:</t>
  </si>
  <si>
    <t>EGenDriverCE (EGen v1.12.0) 32 at 2013-08-23 21:23:35.962. Driver CE Partition Settings:</t>
  </si>
  <si>
    <t>EGenDriverCE (EGen v1.12.0) 32 at 2013-08-23 21:23:35.962. Driver CE Settings:</t>
  </si>
  <si>
    <t>Unique ID:                              32</t>
  </si>
  <si>
    <t>Txn Mix RNGSeed:                        13548791836394389536</t>
  </si>
  <si>
    <t>Txn Input RNGSeed:                      13548791840689356832</t>
  </si>
  <si>
    <t>EGenDriverCE (EGen v1.12.0) 55 at 2013-08-23 21:23:36.103. CE object constructed using constructor 3 (valid for publication: YES).</t>
  </si>
  <si>
    <t>EGenDriverCE (EGen v1.12.0) 55 at 2013-08-23 21:23:36.103. Driver Global Settings:</t>
  </si>
  <si>
    <t>EGenDriverCE (EGen v1.12.0) 55 at 2013-08-23 21:23:36.103. Transaction Mixes:</t>
  </si>
  <si>
    <t>EGenDriverCE (EGen v1.12.0) 55 at 2013-08-23 21:23:36.103. Broker Volume Parameters:  NONE</t>
  </si>
  <si>
    <t>EGenDriverCE (EGen v1.12.0) 55 at 2013-08-23 21:23:36.103. Customer Position Parameters:</t>
  </si>
  <si>
    <t>EGenDriverCE (EGen v1.12.0) 55 at 2013-08-23 21:23:36.103. Market Watch Parameters:</t>
  </si>
  <si>
    <t>EGenDriverCE (EGen v1.12.0) 55 at 2013-08-23 21:23:36.103. Security Detail Parameters:</t>
  </si>
  <si>
    <t>EGenDriverCE (EGen v1.12.0) 55 at 2013-08-23 21:23:36.103. Trade Lookup Parameters:</t>
  </si>
  <si>
    <t>EGenDriverCE (EGen v1.12.0) 55 at 2013-08-23 21:23:36.103. Trade Order Parameters:</t>
  </si>
  <si>
    <t>EGenDriverCE (EGen v1.12.0) 55 at 2013-08-23 21:23:36.103. Trade Update Parameters:</t>
  </si>
  <si>
    <t>EGenDriverCE (EGen v1.12.0) 55 at 2013-08-23 21:23:36.103. Driver CE Partition Settings:</t>
  </si>
  <si>
    <t>EGenDriverCE (EGen v1.12.0) 55 at 2013-08-23 21:23:36.103. Driver CE Settings:</t>
  </si>
  <si>
    <t>Unique ID:                              55</t>
  </si>
  <si>
    <t>Txn Mix RNGSeed:                        13548827020766478391</t>
  </si>
  <si>
    <t>Txn Input RNGSeed:                      13548827025061445687</t>
  </si>
  <si>
    <t>EGenDriverCE (EGen v1.12.0) 87 at 2013-08-23 21:23:35.962. CE object constructed using constructor 3 (valid for publication: YES).</t>
  </si>
  <si>
    <t>EGenDriverCE (EGen v1.12.0) 87 at 2013-08-23 21:23:35.962. Driver Global Settings:</t>
  </si>
  <si>
    <t>EGenDriverCE (EGen v1.12.0) 87 at 2013-08-23 21:23:35.962. Transaction Mixes:</t>
  </si>
  <si>
    <t>EGenDriverCE (EGen v1.12.0) 87 at 2013-08-23 21:23:35.962. Broker Volume Parameters:  NONE</t>
  </si>
  <si>
    <t>EGenDriverCE (EGen v1.12.0) 87 at 2013-08-23 21:23:35.962. Customer Position Parameters:</t>
  </si>
  <si>
    <t>EGenDriverCE (EGen v1.12.0) 87 at 2013-08-23 21:23:35.962. Market Watch Parameters:</t>
  </si>
  <si>
    <t>EGenDriverCE (EGen v1.12.0) 87 at 2013-08-23 21:23:35.962. Security Detail Parameters:</t>
  </si>
  <si>
    <t>EGenDriverCE (EGen v1.12.0) 87 at 2013-08-23 21:23:35.962. Trade Lookup Parameters:</t>
  </si>
  <si>
    <t>EGenDriverCE (EGen v1.12.0) 87 at 2013-08-23 21:23:35.962. Trade Order Parameters:</t>
  </si>
  <si>
    <t>EGenDriverCE (EGen v1.12.0) 87 at 2013-08-23 21:23:35.962. Trade Update Parameters:</t>
  </si>
  <si>
    <t>EGenDriverCE (EGen v1.12.0) 87 at 2013-08-23 21:23:35.962. Driver CE Partition Settings:</t>
  </si>
  <si>
    <t>EGenDriverCE (EGen v1.12.0) 87 at 2013-08-23 21:23:35.962. Driver CE Settings:</t>
  </si>
  <si>
    <t>Unique ID:                              87</t>
  </si>
  <si>
    <t>Txn Mix RNGSeed:                        13548791836394389591</t>
  </si>
  <si>
    <t>Txn Input RNGSeed:                      13548791840689356887</t>
  </si>
  <si>
    <t>EGenDriverCE (EGen v1.12.0) 13 at 2013-08-23 21:23:36.087. CE object constructed using constructor 3 (valid for publication: YES).</t>
  </si>
  <si>
    <t>EGenDriverCE (EGen v1.12.0) 13 at 2013-08-23 21:23:36.087. Driver Global Settings:</t>
  </si>
  <si>
    <t>EGenDriverCE (EGen v1.12.0) 13 at 2013-08-23 21:23:36.087. Transaction Mixes:</t>
  </si>
  <si>
    <t>EGenDriverCE (EGen v1.12.0) 13 at 2013-08-23 21:23:36.087. Broker Volume Parameters:  NONE</t>
  </si>
  <si>
    <t>EGenDriverCE (EGen v1.12.0) 13 at 2013-08-23 21:23:36.087. Customer Position Parameters:</t>
  </si>
  <si>
    <t>EGenDriverCE (EGen v1.12.0) 13 at 2013-08-23 21:23:36.087. Market Watch Parameters:</t>
  </si>
  <si>
    <t>EGenDriverCE (EGen v1.12.0) 13 at 2013-08-23 21:23:36.087. Security Detail Parameters:</t>
  </si>
  <si>
    <t>EGenDriverCE (EGen v1.12.0) 13 at 2013-08-23 21:23:36.087. Trade Lookup Parameters:</t>
  </si>
  <si>
    <t>EGenDriverCE (EGen v1.12.0) 13 at 2013-08-23 21:23:36.087. Trade Order Parameters:</t>
  </si>
  <si>
    <t>EGenDriverCE (EGen v1.12.0) 13 at 2013-08-23 21:23:36.087. Trade Update Parameters:</t>
  </si>
  <si>
    <t>EGenDriverCE (EGen v1.12.0) 13 at 2013-08-23 21:23:36.087. Driver CE Partition Settings:</t>
  </si>
  <si>
    <t>EGenDriverCE (EGen v1.12.0) 13 at 2013-08-23 21:23:36.087. Driver CE Settings:</t>
  </si>
  <si>
    <t>Unique ID:                              13</t>
  </si>
  <si>
    <t>Txn Mix RNGSeed:                        13548809428580433933</t>
  </si>
  <si>
    <t>Txn Input RNGSeed:                      13548809432875401229</t>
  </si>
  <si>
    <t>EGenDriverCE (EGen v1.12.0) 67 at 2013-08-23 21:23:35.962. CE object constructed using constructor 3 (valid for publication: YES).</t>
  </si>
  <si>
    <t>EGenDriverCE (EGen v1.12.0) 67 at 2013-08-23 21:23:35.962. Driver Global Settings:</t>
  </si>
  <si>
    <t>EGenDriverCE (EGen v1.12.0) 67 at 2013-08-23 21:23:35.962. Transaction Mixes:</t>
  </si>
  <si>
    <t>EGenDriverCE (EGen v1.12.0) 67 at 2013-08-23 21:23:35.962. Broker Volume Parameters:  NONE</t>
  </si>
  <si>
    <t>EGenDriverCE (EGen v1.12.0) 67 at 2013-08-23 21:23:35.962. Customer Position Parameters:</t>
  </si>
  <si>
    <t>EGenDriverCE (EGen v1.12.0) 67 at 2013-08-23 21:23:35.962. Market Watch Parameters:</t>
  </si>
  <si>
    <t>EGenDriverCE (EGen v1.12.0) 67 at 2013-08-23 21:23:35.962. Security Detail Parameters:</t>
  </si>
  <si>
    <t>EGenDriverCE (EGen v1.12.0) 67 at 2013-08-23 21:23:35.962. Trade Lookup Parameters:</t>
  </si>
  <si>
    <t>EGenDriverCE (EGen v1.12.0) 67 at 2013-08-23 21:23:35.962. Trade Order Parameters:</t>
  </si>
  <si>
    <t>EGenDriverCE (EGen v1.12.0) 67 at 2013-08-23 21:23:35.962. Trade Update Parameters:</t>
  </si>
  <si>
    <t>EGenDriverCE (EGen v1.12.0) 67 at 2013-08-23 21:23:35.962. Driver CE Partition Settings:</t>
  </si>
  <si>
    <t>EGenDriverCE (EGen v1.12.0) 67 at 2013-08-23 21:23:35.962. Driver CE Settings:</t>
  </si>
  <si>
    <t>Unique ID:                              67</t>
  </si>
  <si>
    <t>Txn Mix RNGSeed:                        13548791836394389571</t>
  </si>
  <si>
    <t>Txn Input RNGSeed:                      13548791840689356867</t>
  </si>
  <si>
    <t>EGenDriverCE (EGen v1.12.0) 33 at 2013-08-23 21:23:35.978. CE object constructed using constructor 3 (valid for publication: YES).</t>
  </si>
  <si>
    <t>EGenDriverCE (EGen v1.12.0) 33 at 2013-08-23 21:23:35.978. Driver Global Settings:</t>
  </si>
  <si>
    <t>EGenDriverCE (EGen v1.12.0) 33 at 2013-08-23 21:23:35.978. Transaction Mixes:</t>
  </si>
  <si>
    <t>EGenDriverCE (EGen v1.12.0) 33 at 2013-08-23 21:23:35.978. Broker Volume Parameters:  NONE</t>
  </si>
  <si>
    <t>EGenDriverCE (EGen v1.12.0) 33 at 2013-08-23 21:23:35.978. Customer Position Parameters:</t>
  </si>
  <si>
    <t>EGenDriverCE (EGen v1.12.0) 33 at 2013-08-23 21:23:35.978. Market Watch Parameters:</t>
  </si>
  <si>
    <t>EGenDriverCE (EGen v1.12.0) 33 at 2013-08-23 21:23:35.978. Security Detail Parameters:</t>
  </si>
  <si>
    <t>EGenDriverCE (EGen v1.12.0) 33 at 2013-08-23 21:23:35.978. Trade Order Parameters:</t>
  </si>
  <si>
    <t>EGenDriverCE (EGen v1.12.0) 33 at 2013-08-23 21:23:35.978. Trade Update Parameters:</t>
  </si>
  <si>
    <t>EGenDriverCE (EGen v1.12.0) 33 at 2013-08-23 21:23:35.978. Driver CE Partition Settings:</t>
  </si>
  <si>
    <t>EGenDriverCE (EGen v1.12.0) 33 at 2013-08-23 21:23:35.978. Driver CE Settings:</t>
  </si>
  <si>
    <t>Unique ID:                              33</t>
  </si>
  <si>
    <t>Txn Mix RNGSeed:                        13548791836394389537</t>
  </si>
  <si>
    <t>Txn Input RNGSeed:                      13548791840689356833</t>
  </si>
  <si>
    <t>EGenDriverCE (EGen v1.12.0) 33 at 2013-08-23 21:23:35.978. Trade Lookup Parameters:</t>
  </si>
  <si>
    <t>EGenDriverCE (EGen v1.12.0) 56 at 2013-08-23 21:23:36.118. CE object constructed using constructor 3 (valid for publication: YES).</t>
  </si>
  <si>
    <t>EGenDriverCE (EGen v1.12.0) 56 at 2013-08-23 21:23:36.118. Driver Global Settings:</t>
  </si>
  <si>
    <t>EGenDriverCE (EGen v1.12.0) 56 at 2013-08-23 21:23:36.118. Transaction Mixes:</t>
  </si>
  <si>
    <t>EGenDriverCE (EGen v1.12.0) 56 at 2013-08-23 21:23:36.118. Broker Volume Parameters:  NONE</t>
  </si>
  <si>
    <t>EGenDriverCE (EGen v1.12.0) 56 at 2013-08-23 21:23:36.118. Customer Position Parameters:</t>
  </si>
  <si>
    <t>EGenDriverCE (EGen v1.12.0) 56 at 2013-08-23 21:23:36.118. Market Watch Parameters:</t>
  </si>
  <si>
    <t>EGenDriverCE (EGen v1.12.0) 56 at 2013-08-23 21:23:36.118. Security Detail Parameters:</t>
  </si>
  <si>
    <t>EGenDriverCE (EGen v1.12.0) 56 at 2013-08-23 21:23:36.118. Trade Lookup Parameters:</t>
  </si>
  <si>
    <t>EGenDriverCE (EGen v1.12.0) 56 at 2013-08-23 21:23:36.118. Trade Order Parameters:</t>
  </si>
  <si>
    <t>EGenDriverCE (EGen v1.12.0) 56 at 2013-08-23 21:23:36.118. Trade Update Parameters:</t>
  </si>
  <si>
    <t>EGenDriverCE (EGen v1.12.0) 56 at 2013-08-23 21:23:36.118. Driver CE Partition Settings:</t>
  </si>
  <si>
    <t>EGenDriverCE (EGen v1.12.0) 56 at 2013-08-23 21:23:36.118. Driver CE Settings:</t>
  </si>
  <si>
    <t>Unique ID:                              56</t>
  </si>
  <si>
    <t>Txn Mix RNGSeed:                        13548827020766478392</t>
  </si>
  <si>
    <t>Txn Input RNGSeed:                      13548827025061445688</t>
  </si>
  <si>
    <t>EGenDriverCE (EGen v1.12.0) 88 at 2013-08-23 21:23:35.978. Driver Global Settings:</t>
  </si>
  <si>
    <t>EGenDriverCE (EGen v1.12.0) 88 at 2013-08-23 21:23:35.978. CE object constructed using constructor 3 (valid for publication: YES).</t>
  </si>
  <si>
    <t>EGenDriverCE (EGen v1.12.0) 88 at 2013-08-23 21:23:35.978. Transaction Mixes:</t>
  </si>
  <si>
    <t>EGenDriverCE (EGen v1.12.0) 88 at 2013-08-23 21:23:35.978. Broker Volume Parameters:  NONE</t>
  </si>
  <si>
    <t>EGenDriverCE (EGen v1.12.0) 88 at 2013-08-23 21:23:35.978. Customer Position Parameters:</t>
  </si>
  <si>
    <t>EGenDriverCE (EGen v1.12.0) 88 at 2013-08-23 21:23:35.978. Market Watch Parameters:</t>
  </si>
  <si>
    <t>EGenDriverCE (EGen v1.12.0) 88 at 2013-08-23 21:23:35.978. Security Detail Parameters:</t>
  </si>
  <si>
    <t>EGenDriverCE (EGen v1.12.0) 88 at 2013-08-23 21:23:35.978. Trade Lookup Parameters:</t>
  </si>
  <si>
    <t>EGenDriverCE (EGen v1.12.0) 88 at 2013-08-23 21:23:35.978. Trade Order Parameters:</t>
  </si>
  <si>
    <t>EGenDriverCE (EGen v1.12.0) 88 at 2013-08-23 21:23:35.978. Trade Update Parameters:</t>
  </si>
  <si>
    <t>EGenDriverCE (EGen v1.12.0) 88 at 2013-08-23 21:23:35.978. Driver CE Partition Settings:</t>
  </si>
  <si>
    <t>EGenDriverCE (EGen v1.12.0) 88 at 2013-08-23 21:23:35.978. Driver CE Settings:</t>
  </si>
  <si>
    <t>Unique ID:                              88</t>
  </si>
  <si>
    <t>Txn Mix RNGSeed:                        13548791836394389592</t>
  </si>
  <si>
    <t>Txn Input RNGSeed:                      13548791840689356888</t>
  </si>
  <si>
    <t>EGenDriverCE (EGen v1.12.0) 14 at 2013-08-23 21:23:36.103. CE object constructed using constructor 3 (valid for publication: YES).</t>
  </si>
  <si>
    <t>EGenDriverCE (EGen v1.12.0) 14 at 2013-08-23 21:23:36.103. Driver Global Settings:</t>
  </si>
  <si>
    <t>EGenDriverCE (EGen v1.12.0) 14 at 2013-08-23 21:23:36.103. Transaction Mixes:</t>
  </si>
  <si>
    <t>EGenDriverCE (EGen v1.12.0) 14 at 2013-08-23 21:23:36.103. Broker Volume Parameters:  NONE</t>
  </si>
  <si>
    <t>EGenDriverCE (EGen v1.12.0) 14 at 2013-08-23 21:23:36.103. Customer Position Parameters:</t>
  </si>
  <si>
    <t>EGenDriverCE (EGen v1.12.0) 14 at 2013-08-23 21:23:36.103. Market Watch Parameters:</t>
  </si>
  <si>
    <t>EGenDriverCE (EGen v1.12.0) 14 at 2013-08-23 21:23:36.103. Security Detail Parameters:</t>
  </si>
  <si>
    <t>EGenDriverCE (EGen v1.12.0) 14 at 2013-08-23 21:23:36.103. Trade Lookup Parameters:</t>
  </si>
  <si>
    <t>EGenDriverCE (EGen v1.12.0) 14 at 2013-08-23 21:23:36.103. Trade Order Parameters:</t>
  </si>
  <si>
    <t>EGenDriverCE (EGen v1.12.0) 14 at 2013-08-23 21:23:36.103. Trade Update Parameters:</t>
  </si>
  <si>
    <t>EGenDriverCE (EGen v1.12.0) 14 at 2013-08-23 21:23:36.103. Driver CE Partition Settings:</t>
  </si>
  <si>
    <t>EGenDriverCE (EGen v1.12.0) 14 at 2013-08-23 21:23:36.103. Driver CE Settings:</t>
  </si>
  <si>
    <t>Unique ID:                              14</t>
  </si>
  <si>
    <t>Txn Mix RNGSeed:                        13548827020766478350</t>
  </si>
  <si>
    <t>Txn Input RNGSeed:                      13548827025061445646</t>
  </si>
  <si>
    <t>EGenDriverCE (EGen v1.12.0) 68 at 2013-08-23 21:23:35.978. CE object constructed using constructor 3 (valid for publication: YES).</t>
  </si>
  <si>
    <t>EGenDriverCE (EGen v1.12.0) 68 at 2013-08-23 21:23:35.978. Driver Global Settings:</t>
  </si>
  <si>
    <t>EGenDriverCE (EGen v1.12.0) 68 at 2013-08-23 21:23:35.978. Transaction Mixes:</t>
  </si>
  <si>
    <t>EGenDriverCE (EGen v1.12.0) 68 at 2013-08-23 21:23:35.978. Broker Volume Parameters:  NONE</t>
  </si>
  <si>
    <t>EGenDriverCE (EGen v1.12.0) 68 at 2013-08-23 21:23:35.978. Customer Position Parameters:</t>
  </si>
  <si>
    <t>EGenDriverCE (EGen v1.12.0) 68 at 2013-08-23 21:23:35.978. Market Watch Parameters:</t>
  </si>
  <si>
    <t>EGenDriverCE (EGen v1.12.0) 68 at 2013-08-23 21:23:35.978. Security Detail Parameters:</t>
  </si>
  <si>
    <t>EGenDriverCE (EGen v1.12.0) 68 at 2013-08-23 21:23:35.978. Trade Lookup Parameters:</t>
  </si>
  <si>
    <t>EGenDriverCE (EGen v1.12.0) 68 at 2013-08-23 21:23:35.978. Trade Order Parameters:</t>
  </si>
  <si>
    <t>EGenDriverCE (EGen v1.12.0) 68 at 2013-08-23 21:23:35.978. Trade Update Parameters:</t>
  </si>
  <si>
    <t>EGenDriverCE (EGen v1.12.0) 68 at 2013-08-23 21:23:35.978. Driver CE Partition Settings:</t>
  </si>
  <si>
    <t>EGenDriverCE (EGen v1.12.0) 68 at 2013-08-23 21:23:35.978. Driver CE Settings:</t>
  </si>
  <si>
    <t>Unique ID:                              68</t>
  </si>
  <si>
    <t>Txn Mix RNGSeed:                        13548791836394389572</t>
  </si>
  <si>
    <t>Txn Input RNGSeed:                      13548791840689356868</t>
  </si>
  <si>
    <t>EGenDriverCE (EGen v1.12.0) 34 at 2013-08-23 21:23:35.994. CE object constructed using constructor 3 (valid for publication: YES).</t>
  </si>
  <si>
    <t>EGenDriverCE (EGen v1.12.0) 34 at 2013-08-23 21:23:35.994. Driver Global Settings:</t>
  </si>
  <si>
    <t>EGenDriverCE (EGen v1.12.0) 34 at 2013-08-23 21:23:35.994. Transaction Mixes:</t>
  </si>
  <si>
    <t>EGenDriverCE (EGen v1.12.0) 34 at 2013-08-23 21:23:35.994. Broker Volume Parameters:  NONE</t>
  </si>
  <si>
    <t>EGenDriverCE (EGen v1.12.0) 34 at 2013-08-23 21:23:35.994. Customer Position Parameters:</t>
  </si>
  <si>
    <t>EGenDriverCE (EGen v1.12.0) 34 at 2013-08-23 21:23:35.994. Market Watch Parameters:</t>
  </si>
  <si>
    <t>EGenDriverCE (EGen v1.12.0) 34 at 2013-08-23 21:23:35.994. Security Detail Parameters:</t>
  </si>
  <si>
    <t>EGenDriverCE (EGen v1.12.0) 34 at 2013-08-23 21:23:35.994. Trade Lookup Parameters:</t>
  </si>
  <si>
    <t>EGenDriverCE (EGen v1.12.0) 34 at 2013-08-23 21:23:35.994. Trade Order Parameters:</t>
  </si>
  <si>
    <t>EGenDriverCE (EGen v1.12.0) 34 at 2013-08-23 21:23:35.994. Trade Update Parameters:</t>
  </si>
  <si>
    <t>EGenDriverCE (EGen v1.12.0) 34 at 2013-08-23 21:23:35.994. Driver CE Partition Settings:</t>
  </si>
  <si>
    <t>EGenDriverCE (EGen v1.12.0) 34 at 2013-08-23 21:23:35.994. Driver CE Settings:</t>
  </si>
  <si>
    <t>Unique ID:                              34</t>
  </si>
  <si>
    <t>Txn Mix RNGSeed:                        13548791836394389538</t>
  </si>
  <si>
    <t>Txn Input RNGSeed:                      13548791840689356834</t>
  </si>
  <si>
    <t>EGenDriverCE (EGen v1.12.0) 57 at 2013-08-23 21:23:36.134. CE object constructed using constructor 3 (valid for publication: YES).</t>
  </si>
  <si>
    <t>EGenDriverCE (EGen v1.12.0) 57 at 2013-08-23 21:23:36.134. Driver Global Settings:</t>
  </si>
  <si>
    <t>EGenDriverCE (EGen v1.12.0) 57 at 2013-08-23 21:23:36.134. Transaction Mixes:</t>
  </si>
  <si>
    <t>EGenDriverCE (EGen v1.12.0) 57 at 2013-08-23 21:23:36.134. Broker Volume Parameters:  NONE</t>
  </si>
  <si>
    <t>EGenDriverCE (EGen v1.12.0) 57 at 2013-08-23 21:23:36.134. Customer Position Parameters:</t>
  </si>
  <si>
    <t>EGenDriverCE (EGen v1.12.0) 57 at 2013-08-23 21:23:36.134. Market Watch Parameters:</t>
  </si>
  <si>
    <t>EGenDriverCE (EGen v1.12.0) 57 at 2013-08-23 21:23:36.134. Security Detail Parameters:</t>
  </si>
  <si>
    <t>EGenDriverCE (EGen v1.12.0) 57 at 2013-08-23 21:23:36.134. Trade Lookup Parameters:</t>
  </si>
  <si>
    <t>EGenDriverCE (EGen v1.12.0) 57 at 2013-08-23 21:23:36.134. Trade Order Parameters:</t>
  </si>
  <si>
    <t>EGenDriverCE (EGen v1.12.0) 57 at 2013-08-23 21:23:36.134. Trade Update Parameters:</t>
  </si>
  <si>
    <t>EGenDriverCE (EGen v1.12.0) 57 at 2013-08-23 21:23:36.134. Driver CE Partition Settings:</t>
  </si>
  <si>
    <t>EGenDriverCE (EGen v1.12.0) 57 at 2013-08-23 21:23:36.134. Driver CE Settings:</t>
  </si>
  <si>
    <t>Unique ID:                              57</t>
  </si>
  <si>
    <t>Txn Mix RNGSeed:                        13548827020766478393</t>
  </si>
  <si>
    <t>Txn Input RNGSeed:                      13548827025061445689</t>
  </si>
  <si>
    <t>EGenDriverCE (EGen v1.12.0) 89 at 2013-08-23 21:23:35.994. CE object constructed using constructor 3 (valid for publication: YES).</t>
  </si>
  <si>
    <t>EGenDriverCE (EGen v1.12.0) 89 at 2013-08-23 21:23:35.994. Driver Global Settings:</t>
  </si>
  <si>
    <t>EGenDriverCE (EGen v1.12.0) 89 at 2013-08-23 21:23:35.994. Transaction Mixes:</t>
  </si>
  <si>
    <t>EGenDriverCE (EGen v1.12.0) 89 at 2013-08-23 21:23:35.994. Broker Volume Parameters:  NONE</t>
  </si>
  <si>
    <t>EGenDriverCE (EGen v1.12.0) 89 at 2013-08-23 21:23:35.994. Customer Position Parameters:</t>
  </si>
  <si>
    <t>EGenDriverCE (EGen v1.12.0) 89 at 2013-08-23 21:23:35.994. Market Watch Parameters:</t>
  </si>
  <si>
    <t>EGenDriverCE (EGen v1.12.0) 89 at 2013-08-23 21:23:35.994. Security Detail Parameters:</t>
  </si>
  <si>
    <t>EGenDriverCE (EGen v1.12.0) 89 at 2013-08-23 21:23:35.994. Trade Lookup Parameters:</t>
  </si>
  <si>
    <t>EGenDriverCE (EGen v1.12.0) 89 at 2013-08-23 21:23:35.994. Trade Order Parameters:</t>
  </si>
  <si>
    <t>EGenDriverCE (EGen v1.12.0) 89 at 2013-08-23 21:23:35.994. Trade Update Parameters:</t>
  </si>
  <si>
    <t>EGenDriverCE (EGen v1.12.0) 89 at 2013-08-23 21:23:35.994. Driver CE Partition Settings:</t>
  </si>
  <si>
    <t>EGenDriverCE (EGen v1.12.0) 89 at 2013-08-23 21:23:35.994. Driver CE Settings:</t>
  </si>
  <si>
    <t>Unique ID:                              89</t>
  </si>
  <si>
    <t>Txn Mix RNGSeed:                        13548791836394389593</t>
  </si>
  <si>
    <t>Txn Input RNGSeed:                      13548791840689356889</t>
  </si>
  <si>
    <t>EGenDriverCE (EGen v1.12.0) 15 at 2013-08-23 21:23:36.118. CE object constructed using constructor 3 (valid for publication: YES).</t>
  </si>
  <si>
    <t>EGenDriverCE (EGen v1.12.0) 15 at 2013-08-23 21:23:36.118. Driver Global Settings:</t>
  </si>
  <si>
    <t>EGenDriverCE (EGen v1.12.0) 15 at 2013-08-23 21:23:36.118. Transaction Mixes:</t>
  </si>
  <si>
    <t>EGenDriverCE (EGen v1.12.0) 15 at 2013-08-23 21:23:36.118. Broker Volume Parameters:  NONE</t>
  </si>
  <si>
    <t>EGenDriverCE (EGen v1.12.0) 15 at 2013-08-23 21:23:36.118. Customer Position Parameters:</t>
  </si>
  <si>
    <t>EGenDriverCE (EGen v1.12.0) 15 at 2013-08-23 21:23:36.118. Market Watch Parameters:</t>
  </si>
  <si>
    <t>EGenDriverCE (EGen v1.12.0) 15 at 2013-08-23 21:23:36.118. Security Detail Parameters:</t>
  </si>
  <si>
    <t>EGenDriverCE (EGen v1.12.0) 15 at 2013-08-23 21:23:36.118. Trade Lookup Parameters:</t>
  </si>
  <si>
    <t>EGenDriverCE (EGen v1.12.0) 15 at 2013-08-23 21:23:36.118. Trade Order Parameters:</t>
  </si>
  <si>
    <t>EGenDriverCE (EGen v1.12.0) 15 at 2013-08-23 21:23:36.118. Trade Update Parameters:</t>
  </si>
  <si>
    <t>EGenDriverCE (EGen v1.12.0) 15 at 2013-08-23 21:23:36.118. Driver CE Partition Settings:</t>
  </si>
  <si>
    <t>EGenDriverCE (EGen v1.12.0) 15 at 2013-08-23 21:23:36.118. Driver CE Settings:</t>
  </si>
  <si>
    <t>Unique ID:                              15</t>
  </si>
  <si>
    <t>Txn Mix RNGSeed:                        13548827020766478351</t>
  </si>
  <si>
    <t>Txn Input RNGSeed:                      13548827025061445647</t>
  </si>
  <si>
    <t>EGenDriverCE (EGen v1.12.0) 69 at 2013-08-23 21:23:35.994. CE object constructed using constructor 3 (valid for publication: YES).</t>
  </si>
  <si>
    <t>EGenDriverCE (EGen v1.12.0) 69 at 2013-08-23 21:23:35.994. Driver Global Settings:</t>
  </si>
  <si>
    <t>EGenDriverCE (EGen v1.12.0) 69 at 2013-08-23 21:23:35.994. Transaction Mixes:</t>
  </si>
  <si>
    <t>EGenDriverCE (EGen v1.12.0) 69 at 2013-08-23 21:23:35.994. Broker Volume Parameters:  NONE</t>
  </si>
  <si>
    <t>EGenDriverCE (EGen v1.12.0) 69 at 2013-08-23 21:23:35.994. Customer Position Parameters:</t>
  </si>
  <si>
    <t>EGenDriverCE (EGen v1.12.0) 69 at 2013-08-23 21:23:35.994. Market Watch Parameters:</t>
  </si>
  <si>
    <t>EGenDriverCE (EGen v1.12.0) 69 at 2013-08-23 21:23:35.994. Security Detail Parameters:</t>
  </si>
  <si>
    <t>EGenDriverCE (EGen v1.12.0) 69 at 2013-08-23 21:23:35.994. Trade Lookup Parameters:</t>
  </si>
  <si>
    <t>EGenDriverCE (EGen v1.12.0) 69 at 2013-08-23 21:23:35.994. Trade Order Parameters:</t>
  </si>
  <si>
    <t>EGenDriverCE (EGen v1.12.0) 69 at 2013-08-23 21:23:35.994. Trade Update Parameters:</t>
  </si>
  <si>
    <t>EGenDriverCE (EGen v1.12.0) 69 at 2013-08-23 21:23:35.994. Driver CE Partition Settings:</t>
  </si>
  <si>
    <t>EGenDriverCE (EGen v1.12.0) 69 at 2013-08-23 21:23:35.994. Driver CE Settings:</t>
  </si>
  <si>
    <t>Unique ID:                              69</t>
  </si>
  <si>
    <t>Txn Mix RNGSeed:                        13548791836394389573</t>
  </si>
  <si>
    <t>Txn Input RNGSeed:                      13548791840689356869</t>
  </si>
  <si>
    <t>EGenDriverCE (EGen v1.12.0) 35 at 2013-08-23 21:23:36.009. Driver Global Settings:</t>
  </si>
  <si>
    <t>EGenDriverCE (EGen v1.12.0) 35 at 2013-08-23 21:23:36.009. CE object constructed using constructor 3 (valid for publication: YES).</t>
  </si>
  <si>
    <t>EGenDriverCE (EGen v1.12.0) 35 at 2013-08-23 21:23:36.009. Transaction Mixes:</t>
  </si>
  <si>
    <t>EGenDriverCE (EGen v1.12.0) 35 at 2013-08-23 21:23:36.009. Broker Volume Parameters:  NONE</t>
  </si>
  <si>
    <t>EGenDriverCE (EGen v1.12.0) 35 at 2013-08-23 21:23:36.009. Customer Position Parameters:</t>
  </si>
  <si>
    <t>EGenDriverCE (EGen v1.12.0) 35 at 2013-08-23 21:23:36.009. Market Watch Parameters:</t>
  </si>
  <si>
    <t>EGenDriverCE (EGen v1.12.0) 35 at 2013-08-23 21:23:36.009. Security Detail Parameters:</t>
  </si>
  <si>
    <t>EGenDriverCE (EGen v1.12.0) 35 at 2013-08-23 21:23:36.009. Trade Lookup Parameters:</t>
  </si>
  <si>
    <t>EGenDriverCE (EGen v1.12.0) 35 at 2013-08-23 21:23:36.009. Trade Order Parameters:</t>
  </si>
  <si>
    <t>EGenDriverCE (EGen v1.12.0) 35 at 2013-08-23 21:23:36.009. Trade Update Parameters:</t>
  </si>
  <si>
    <t>EGenDriverCE (EGen v1.12.0) 35 at 2013-08-23 21:23:36.009. Driver CE Partition Settings:</t>
  </si>
  <si>
    <t>EGenDriverCE (EGen v1.12.0) 35 at 2013-08-23 21:23:36.009. Driver CE Settings:</t>
  </si>
  <si>
    <t>Unique ID:                              35</t>
  </si>
  <si>
    <t>Txn Mix RNGSeed:                        13548809428580433955</t>
  </si>
  <si>
    <t>Txn Input RNGSeed:                      13548809432875401251</t>
  </si>
  <si>
    <t>EGenDriverCE (EGen v1.12.0) 58 at 2013-08-23 21:23:36.150. CE object constructed using constructor 3 (valid for publication: YES).</t>
  </si>
  <si>
    <t>EGenDriverCE (EGen v1.12.0) 58 at 2013-08-23 21:23:36.150. Driver Global Settings:</t>
  </si>
  <si>
    <t>EGenDriverCE (EGen v1.12.0) 58 at 2013-08-23 21:23:36.150. Transaction Mixes:</t>
  </si>
  <si>
    <t>EGenDriverCE (EGen v1.12.0) 58 at 2013-08-23 21:23:36.150. Broker Volume Parameters:  NONE</t>
  </si>
  <si>
    <t>EGenDriverCE (EGen v1.12.0) 58 at 2013-08-23 21:23:36.150. Customer Position Parameters:</t>
  </si>
  <si>
    <t>EGenDriverCE (EGen v1.12.0) 58 at 2013-08-23 21:23:36.150. Market Watch Parameters:</t>
  </si>
  <si>
    <t>EGenDriverCE (EGen v1.12.0) 58 at 2013-08-23 21:23:36.150. Security Detail Parameters:</t>
  </si>
  <si>
    <t>EGenDriverCE (EGen v1.12.0) 58 at 2013-08-23 21:23:36.150. Trade Lookup Parameters:</t>
  </si>
  <si>
    <t>EGenDriverCE (EGen v1.12.0) 58 at 2013-08-23 21:23:36.150. Trade Order Parameters:</t>
  </si>
  <si>
    <t>EGenDriverCE (EGen v1.12.0) 58 at 2013-08-23 21:23:36.150. Trade Update Parameters:</t>
  </si>
  <si>
    <t>EGenDriverCE (EGen v1.12.0) 58 at 2013-08-23 21:23:36.150. Driver CE Partition Settings:</t>
  </si>
  <si>
    <t>EGenDriverCE (EGen v1.12.0) 58 at 2013-08-23 21:23:36.150. Driver CE Settings:</t>
  </si>
  <si>
    <t>Unique ID:                              58</t>
  </si>
  <si>
    <t>Txn Mix RNGSeed:                        13548827020766478394</t>
  </si>
  <si>
    <t>Txn Input RNGSeed:                      13548827025061445690</t>
  </si>
  <si>
    <t>EGenDriverCE (EGen v1.12.0) 90 at 2013-08-23 21:23:36.009. CE object constructed using constructor 3 (valid for publication: YES).</t>
  </si>
  <si>
    <t>EGenDriverCE (EGen v1.12.0) 90 at 2013-08-23 21:23:36.009. Driver Global Settings:</t>
  </si>
  <si>
    <t>EGenDriverCE (EGen v1.12.0) 90 at 2013-08-23 21:23:36.009. Transaction Mixes:</t>
  </si>
  <si>
    <t>EGenDriverCE (EGen v1.12.0) 90 at 2013-08-23 21:23:36.009. Broker Volume Parameters:  NONE</t>
  </si>
  <si>
    <t>EGenDriverCE (EGen v1.12.0) 90 at 2013-08-23 21:23:36.009. Customer Position Parameters:</t>
  </si>
  <si>
    <t>EGenDriverCE (EGen v1.12.0) 90 at 2013-08-23 21:23:36.009. Market Watch Parameters:</t>
  </si>
  <si>
    <t>EGenDriverCE (EGen v1.12.0) 90 at 2013-08-23 21:23:36.009. Security Detail Parameters:</t>
  </si>
  <si>
    <t>EGenDriverCE (EGen v1.12.0) 90 at 2013-08-23 21:23:36.009. Trade Lookup Parameters:</t>
  </si>
  <si>
    <t>EGenDriverCE (EGen v1.12.0) 90 at 2013-08-23 21:23:36.009. Trade Order Parameters:</t>
  </si>
  <si>
    <t>EGenDriverCE (EGen v1.12.0) 90 at 2013-08-23 21:23:36.009. Trade Update Parameters:</t>
  </si>
  <si>
    <t>EGenDriverCE (EGen v1.12.0) 90 at 2013-08-23 21:23:36.009. Driver CE Partition Settings:</t>
  </si>
  <si>
    <t>EGenDriverCE (EGen v1.12.0) 90 at 2013-08-23 21:23:36.009. Driver CE Settings:</t>
  </si>
  <si>
    <t>Unique ID:                              90</t>
  </si>
  <si>
    <t>Txn Mix RNGSeed:                        13548809428580434010</t>
  </si>
  <si>
    <t>Txn Input RNGSeed:                      13548809432875401306</t>
  </si>
  <si>
    <t>EGenDriverCE (EGen v1.12.0) 16 at 2013-08-23 21:23:36.134. CE object constructed using constructor 3 (valid for publication: YES).</t>
  </si>
  <si>
    <t>EGenDriverCE (EGen v1.12.0) 16 at 2013-08-23 21:23:36.134. Driver Global Settings:</t>
  </si>
  <si>
    <t>EGenDriverCE (EGen v1.12.0) 16 at 2013-08-23 21:23:36.134. Transaction Mixes:</t>
  </si>
  <si>
    <t>EGenDriverCE (EGen v1.12.0) 16 at 2013-08-23 21:23:36.134. Broker Volume Parameters:  NONE</t>
  </si>
  <si>
    <t>EGenDriverCE (EGen v1.12.0) 16 at 2013-08-23 21:23:36.134. Customer Position Parameters:</t>
  </si>
  <si>
    <t>EGenDriverCE (EGen v1.12.0) 16 at 2013-08-23 21:23:36.134. Market Watch Parameters:</t>
  </si>
  <si>
    <t>EGenDriverCE (EGen v1.12.0) 16 at 2013-08-23 21:23:36.134. Security Detail Parameters:</t>
  </si>
  <si>
    <t>EGenDriverCE (EGen v1.12.0) 16 at 2013-08-23 21:23:36.134. Trade Lookup Parameters:</t>
  </si>
  <si>
    <t>EGenDriverCE (EGen v1.12.0) 16 at 2013-08-23 21:23:36.134. Trade Order Parameters:</t>
  </si>
  <si>
    <t>EGenDriverCE (EGen v1.12.0) 16 at 2013-08-23 21:23:36.134. Trade Update Parameters:</t>
  </si>
  <si>
    <t>EGenDriverCE (EGen v1.12.0) 16 at 2013-08-23 21:23:36.134. Driver CE Partition Settings:</t>
  </si>
  <si>
    <t>EGenDriverCE (EGen v1.12.0) 16 at 2013-08-23 21:23:36.134. Driver CE Settings:</t>
  </si>
  <si>
    <t>Unique ID:                              16</t>
  </si>
  <si>
    <t>Txn Mix RNGSeed:                        13548827020766478352</t>
  </si>
  <si>
    <t>Txn Input RNGSeed:                      13548827025061445648</t>
  </si>
  <si>
    <t>EGenDriverCE (EGen v1.12.0) 70 at 2013-08-23 21:23:36.009. CE object constructed using constructor 3 (valid for publication: YES).</t>
  </si>
  <si>
    <t>EGenDriverCE (EGen v1.12.0) 70 at 2013-08-23 21:23:36.009. Driver Global Settings:</t>
  </si>
  <si>
    <t>EGenDriverCE (EGen v1.12.0) 70 at 2013-08-23 21:23:36.009. Transaction Mixes:</t>
  </si>
  <si>
    <t>EGenDriverCE (EGen v1.12.0) 70 at 2013-08-23 21:23:36.009. Broker Volume Parameters:  NONE</t>
  </si>
  <si>
    <t>EGenDriverCE (EGen v1.12.0) 70 at 2013-08-23 21:23:36.009. Customer Position Parameters:</t>
  </si>
  <si>
    <t>EGenDriverCE (EGen v1.12.0) 70 at 2013-08-23 21:23:36.009. Market Watch Parameters:</t>
  </si>
  <si>
    <t>EGenDriverCE (EGen v1.12.0) 70 at 2013-08-23 21:23:36.009. Security Detail Parameters:</t>
  </si>
  <si>
    <t>EGenDriverCE (EGen v1.12.0) 70 at 2013-08-23 21:23:36.009. Trade Lookup Parameters:</t>
  </si>
  <si>
    <t>EGenDriverCE (EGen v1.12.0) 70 at 2013-08-23 21:23:36.009. Trade Order Parameters:</t>
  </si>
  <si>
    <t>EGenDriverCE (EGen v1.12.0) 70 at 2013-08-23 21:23:36.009. Trade Update Parameters:</t>
  </si>
  <si>
    <t>EGenDriverCE (EGen v1.12.0) 70 at 2013-08-23 21:23:36.009. Driver CE Partition Settings:</t>
  </si>
  <si>
    <t>EGenDriverCE (EGen v1.12.0) 70 at 2013-08-23 21:23:36.009. Driver CE Settings:</t>
  </si>
  <si>
    <t>Unique ID:                              70</t>
  </si>
  <si>
    <t>Txn Mix RNGSeed:                        13548809428580433990</t>
  </si>
  <si>
    <t>Txn Input RNGSeed:                      13548809432875401286</t>
  </si>
  <si>
    <t>EGenDriverCE (EGen v1.12.0) 36 at 2013-08-23 21:23:36.025. CE object constructed using constructor 3 (valid for publication: YES).</t>
  </si>
  <si>
    <t>EGenDriverCE (EGen v1.12.0) 36 at 2013-08-23 21:23:36.025. Driver Global Settings:</t>
  </si>
  <si>
    <t>EGenDriverCE (EGen v1.12.0) 36 at 2013-08-23 21:23:36.025. Transaction Mixes:</t>
  </si>
  <si>
    <t>EGenDriverCE (EGen v1.12.0) 36 at 2013-08-23 21:23:36.025. Broker Volume Parameters:  NONE</t>
  </si>
  <si>
    <t>EGenDriverCE (EGen v1.12.0) 36 at 2013-08-23 21:23:36.025. Customer Position Parameters:</t>
  </si>
  <si>
    <t>EGenDriverCE (EGen v1.12.0) 36 at 2013-08-23 21:23:36.025. Market Watch Parameters:</t>
  </si>
  <si>
    <t>EGenDriverCE (EGen v1.12.0) 36 at 2013-08-23 21:23:36.025. Security Detail Parameters:</t>
  </si>
  <si>
    <t>EGenDriverCE (EGen v1.12.0) 36 at 2013-08-23 21:23:36.025. Trade Lookup Parameters:</t>
  </si>
  <si>
    <t>EGenDriverCE (EGen v1.12.0) 36 at 2013-08-23 21:23:36.025. Trade Order Parameters:</t>
  </si>
  <si>
    <t>EGenDriverCE (EGen v1.12.0) 36 at 2013-08-23 21:23:36.025. Trade Update Parameters:</t>
  </si>
  <si>
    <t>EGenDriverCE (EGen v1.12.0) 36 at 2013-08-23 21:23:36.025. Driver CE Partition Settings:</t>
  </si>
  <si>
    <t>EGenDriverCE (EGen v1.12.0) 36 at 2013-08-23 21:23:36.025. Driver CE Settings:</t>
  </si>
  <si>
    <t>Unique ID:                              36</t>
  </si>
  <si>
    <t>Txn Mix RNGSeed:                        13548809428580433956</t>
  </si>
  <si>
    <t>Txn Input RNGSeed:                      13548809432875401252</t>
  </si>
  <si>
    <t>EGenDriverCE (EGen v1.12.0) 59 at 2013-08-23 21:23:36.165. CE object constructed using constructor 3 (valid for publication: YES).</t>
  </si>
  <si>
    <t>EGenDriverCE (EGen v1.12.0) 59 at 2013-08-23 21:23:36.165. Driver Global Settings:</t>
  </si>
  <si>
    <t>EGenDriverCE (EGen v1.12.0) 59 at 2013-08-23 21:23:36.165. Transaction Mixes:</t>
  </si>
  <si>
    <t>EGenDriverCE (EGen v1.12.0) 59 at 2013-08-23 21:23:36.165. Broker Volume Parameters:  NONE</t>
  </si>
  <si>
    <t>EGenDriverCE (EGen v1.12.0) 59 at 2013-08-23 21:23:36.165. Customer Position Parameters:</t>
  </si>
  <si>
    <t>EGenDriverCE (EGen v1.12.0) 59 at 2013-08-23 21:23:36.165. Market Watch Parameters:</t>
  </si>
  <si>
    <t>EGenDriverCE (EGen v1.12.0) 59 at 2013-08-23 21:23:36.165. Security Detail Parameters:</t>
  </si>
  <si>
    <t>EGenDriverCE (EGen v1.12.0) 59 at 2013-08-23 21:23:36.165. Trade Lookup Parameters:</t>
  </si>
  <si>
    <t>EGenDriverCE (EGen v1.12.0) 59 at 2013-08-23 21:23:36.165. Trade Order Parameters:</t>
  </si>
  <si>
    <t>EGenDriverCE (EGen v1.12.0) 59 at 2013-08-23 21:23:36.165. Trade Update Parameters:</t>
  </si>
  <si>
    <t>EGenDriverCE (EGen v1.12.0) 59 at 2013-08-23 21:23:36.165. Driver CE Partition Settings:</t>
  </si>
  <si>
    <t>EGenDriverCE (EGen v1.12.0) 59 at 2013-08-23 21:23:36.165. Driver CE Settings:</t>
  </si>
  <si>
    <t>Unique ID:                              59</t>
  </si>
  <si>
    <t>Txn Mix RNGSeed:                        13548827020766478395</t>
  </si>
  <si>
    <t>Txn Input RNGSeed:                      13548827025061445691</t>
  </si>
  <si>
    <t>EGenDriverCE (EGen v1.12.0) 91 at 2013-08-23 21:23:36.025. CE object constructed using constructor 3 (valid for publication: YES).</t>
  </si>
  <si>
    <t>EGenDriverCE (EGen v1.12.0) 91 at 2013-08-23 21:23:36.025. Driver Global Settings:</t>
  </si>
  <si>
    <t>EGenDriverCE (EGen v1.12.0) 91 at 2013-08-23 21:23:36.025. Transaction Mixes:</t>
  </si>
  <si>
    <t>EGenDriverCE (EGen v1.12.0) 91 at 2013-08-23 21:23:36.025. Broker Volume Parameters:  NONE</t>
  </si>
  <si>
    <t>EGenDriverCE (EGen v1.12.0) 91 at 2013-08-23 21:23:36.025. Customer Position Parameters:</t>
  </si>
  <si>
    <t>EGenDriverCE (EGen v1.12.0) 91 at 2013-08-23 21:23:36.025. Market Watch Parameters:</t>
  </si>
  <si>
    <t>EGenDriverCE (EGen v1.12.0) 91 at 2013-08-23 21:23:36.025. Security Detail Parameters:</t>
  </si>
  <si>
    <t>EGenDriverCE (EGen v1.12.0) 91 at 2013-08-23 21:23:36.025. Trade Lookup Parameters:</t>
  </si>
  <si>
    <t>EGenDriverCE (EGen v1.12.0) 91 at 2013-08-23 21:23:36.025. Trade Order Parameters:</t>
  </si>
  <si>
    <t>EGenDriverCE (EGen v1.12.0) 91 at 2013-08-23 21:23:36.025. Trade Update Parameters:</t>
  </si>
  <si>
    <t>EGenDriverCE (EGen v1.12.0) 91 at 2013-08-23 21:23:36.025. Driver CE Partition Settings:</t>
  </si>
  <si>
    <t>EGenDriverCE (EGen v1.12.0) 91 at 2013-08-23 21:23:36.025. Driver CE Settings:</t>
  </si>
  <si>
    <t>Unique ID:                              91</t>
  </si>
  <si>
    <t>Txn Mix RNGSeed:                        13548809428580434011</t>
  </si>
  <si>
    <t>Txn Input RNGSeed:                      13548809432875401307</t>
  </si>
  <si>
    <t>EGenDriverCE (EGen v1.12.0) 17 at 2013-08-23 21:23:36.150. CE object constructed using constructor 3 (valid for publication: YES).</t>
  </si>
  <si>
    <t>EGenDriverCE (EGen v1.12.0) 17 at 2013-08-23 21:23:36.150. Driver Global Settings:</t>
  </si>
  <si>
    <t>EGenDriverCE (EGen v1.12.0) 17 at 2013-08-23 21:23:36.150. Transaction Mixes:</t>
  </si>
  <si>
    <t>EGenDriverCE (EGen v1.12.0) 17 at 2013-08-23 21:23:36.150. Broker Volume Parameters:  NONE</t>
  </si>
  <si>
    <t>EGenDriverCE (EGen v1.12.0) 17 at 2013-08-23 21:23:36.150. Customer Position Parameters:</t>
  </si>
  <si>
    <t>EGenDriverCE (EGen v1.12.0) 17 at 2013-08-23 21:23:36.150. Market Watch Parameters:</t>
  </si>
  <si>
    <t>EGenDriverCE (EGen v1.12.0) 17 at 2013-08-23 21:23:36.150. Security Detail Parameters:</t>
  </si>
  <si>
    <t>EGenDriverCE (EGen v1.12.0) 17 at 2013-08-23 21:23:36.150. Trade Lookup Parameters:</t>
  </si>
  <si>
    <t>EGenDriverCE (EGen v1.12.0) 17 at 2013-08-23 21:23:36.150. Trade Order Parameters:</t>
  </si>
  <si>
    <t>EGenDriverCE (EGen v1.12.0) 17 at 2013-08-23 21:23:36.150. Trade Update Parameters:</t>
  </si>
  <si>
    <t>EGenDriverCE (EGen v1.12.0) 17 at 2013-08-23 21:23:36.150. Driver CE Partition Settings:</t>
  </si>
  <si>
    <t>EGenDriverCE (EGen v1.12.0) 17 at 2013-08-23 21:23:36.150. Driver CE Settings:</t>
  </si>
  <si>
    <t>Unique ID:                              17</t>
  </si>
  <si>
    <t>Txn Mix RNGSeed:                        13548827020766478353</t>
  </si>
  <si>
    <t>Txn Input RNGSeed:                      13548827025061445649</t>
  </si>
  <si>
    <t>EGenDriverCE (EGen v1.12.0) 71 at 2013-08-23 21:23:36.025. CE object constructed using constructor 3 (valid for publication: YES).</t>
  </si>
  <si>
    <t>EGenDriverCE (EGen v1.12.0) 71 at 2013-08-23 21:23:36.025. Driver Global Settings:</t>
  </si>
  <si>
    <t>EGenDriverCE (EGen v1.12.0) 71 at 2013-08-23 21:23:36.025. Transaction Mixes:</t>
  </si>
  <si>
    <t>EGenDriverCE (EGen v1.12.0) 71 at 2013-08-23 21:23:36.025. Broker Volume Parameters:  NONE</t>
  </si>
  <si>
    <t>EGenDriverCE (EGen v1.12.0) 71 at 2013-08-23 21:23:36.025. Customer Position Parameters:</t>
  </si>
  <si>
    <t>EGenDriverCE (EGen v1.12.0) 71 at 2013-08-23 21:23:36.025. Market Watch Parameters:</t>
  </si>
  <si>
    <t>EGenDriverCE (EGen v1.12.0) 71 at 2013-08-23 21:23:36.025. Security Detail Parameters:</t>
  </si>
  <si>
    <t>EGenDriverCE (EGen v1.12.0) 71 at 2013-08-23 21:23:36.025. Trade Lookup Parameters:</t>
  </si>
  <si>
    <t>EGenDriverCE (EGen v1.12.0) 71 at 2013-08-23 21:23:36.025. Trade Order Parameters:</t>
  </si>
  <si>
    <t>EGenDriverCE (EGen v1.12.0) 71 at 2013-08-23 21:23:36.025. Driver CE Partition Settings:</t>
  </si>
  <si>
    <t>EGenDriverCE (EGen v1.12.0) 71 at 2013-08-23 21:23:36.025. Driver CE Settings:</t>
  </si>
  <si>
    <t>Unique ID:                              71</t>
  </si>
  <si>
    <t>Txn Mix RNGSeed:                        13548809428580433991</t>
  </si>
  <si>
    <t>Txn Input RNGSeed:                      13548809432875401287</t>
  </si>
  <si>
    <t>EGenDriverCE (EGen v1.12.0) 71 at 2013-08-23 21:23:36.025. Trade Update Parameters:</t>
  </si>
  <si>
    <t>EGenDriverCE (EGen v1.12.0) 37 at 2013-08-23 21:23:36.040. CE object constructed using constructor 3 (valid for publication: YES).</t>
  </si>
  <si>
    <t>EGenDriverCE (EGen v1.12.0) 37 at 2013-08-23 21:23:36.040. Driver Global Settings:</t>
  </si>
  <si>
    <t>EGenDriverCE (EGen v1.12.0) 37 at 2013-08-23 21:23:36.040. Transaction Mixes:</t>
  </si>
  <si>
    <t>EGenDriverCE (EGen v1.12.0) 37 at 2013-08-23 21:23:36.040. Broker Volume Parameters:  NONE</t>
  </si>
  <si>
    <t>EGenDriverCE (EGen v1.12.0) 37 at 2013-08-23 21:23:36.040. Customer Position Parameters:</t>
  </si>
  <si>
    <t>EGenDriverCE (EGen v1.12.0) 37 at 2013-08-23 21:23:36.040. Market Watch Parameters:</t>
  </si>
  <si>
    <t>EGenDriverCE (EGen v1.12.0) 37 at 2013-08-23 21:23:36.040. Security Detail Parameters:</t>
  </si>
  <si>
    <t>EGenDriverCE (EGen v1.12.0) 37 at 2013-08-23 21:23:36.040. Trade Lookup Parameters:</t>
  </si>
  <si>
    <t>EGenDriverCE (EGen v1.12.0) 37 at 2013-08-23 21:23:36.040. Trade Order Parameters:</t>
  </si>
  <si>
    <t>EGenDriverCE (EGen v1.12.0) 37 at 2013-08-23 21:23:36.040. Trade Update Parameters:</t>
  </si>
  <si>
    <t>EGenDriverCE (EGen v1.12.0) 37 at 2013-08-23 21:23:36.040. Driver CE Partition Settings:</t>
  </si>
  <si>
    <t>EGenDriverCE (EGen v1.12.0) 37 at 2013-08-23 21:23:36.040. Driver CE Settings:</t>
  </si>
  <si>
    <t>Unique ID:                              37</t>
  </si>
  <si>
    <t>Txn Mix RNGSeed:                        13548809428580433957</t>
  </si>
  <si>
    <t>Txn Input RNGSeed:                      13548809432875401253</t>
  </si>
  <si>
    <t>EGenDriverCE (EGen v1.12.0) 60 at 2013-08-23 21:23:36.181. CE object constructed using constructor 3 (valid for publication: YES).</t>
  </si>
  <si>
    <t>EGenDriverCE (EGen v1.12.0) 60 at 2013-08-23 21:23:36.181. Driver Global Settings:</t>
  </si>
  <si>
    <t>EGenDriverCE (EGen v1.12.0) 60 at 2013-08-23 21:23:36.181. Transaction Mixes:</t>
  </si>
  <si>
    <t>EGenDriverCE (EGen v1.12.0) 60 at 2013-08-23 21:23:36.181. Broker Volume Parameters:  NONE</t>
  </si>
  <si>
    <t>EGenDriverCE (EGen v1.12.0) 60 at 2013-08-23 21:23:36.181. Customer Position Parameters:</t>
  </si>
  <si>
    <t>EGenDriverCE (EGen v1.12.0) 60 at 2013-08-23 21:23:36.181. Market Watch Parameters:</t>
  </si>
  <si>
    <t>EGenDriverCE (EGen v1.12.0) 60 at 2013-08-23 21:23:36.181. Security Detail Parameters:</t>
  </si>
  <si>
    <t>EGenDriverCE (EGen v1.12.0) 60 at 2013-08-23 21:23:36.181. Trade Lookup Parameters:</t>
  </si>
  <si>
    <t>EGenDriverCE (EGen v1.12.0) 60 at 2013-08-23 21:23:36.181. Trade Order Parameters:</t>
  </si>
  <si>
    <t>EGenDriverCE (EGen v1.12.0) 60 at 2013-08-23 21:23:36.181. Trade Update Parameters:</t>
  </si>
  <si>
    <t>EGenDriverCE (EGen v1.12.0) 60 at 2013-08-23 21:23:36.181. Driver CE Partition Settings:</t>
  </si>
  <si>
    <t>EGenDriverCE (EGen v1.12.0) 60 at 2013-08-23 21:23:36.181. Driver CE Settings:</t>
  </si>
  <si>
    <t>Unique ID:                              60</t>
  </si>
  <si>
    <t>Txn Mix RNGSeed:                        13548827020766478396</t>
  </si>
  <si>
    <t>Txn Input RNGSeed:                      13548827025061445692</t>
  </si>
  <si>
    <t>EGenDriverCE (EGen v1.12.0) 92 at 2013-08-23 21:23:36.040. CE object constructed using constructor 3 (valid for publication: YES).</t>
  </si>
  <si>
    <t>EGenDriverCE (EGen v1.12.0) 92 at 2013-08-23 21:23:36.040. Driver Global Settings:</t>
  </si>
  <si>
    <t>EGenDriverCE (EGen v1.12.0) 92 at 2013-08-23 21:23:36.040. Transaction Mixes:</t>
  </si>
  <si>
    <t>EGenDriverCE (EGen v1.12.0) 92 at 2013-08-23 21:23:36.040. Broker Volume Parameters:  NONE</t>
  </si>
  <si>
    <t>EGenDriverCE (EGen v1.12.0) 92 at 2013-08-23 21:23:36.040. Customer Position Parameters:</t>
  </si>
  <si>
    <t>EGenDriverCE (EGen v1.12.0) 92 at 2013-08-23 21:23:36.040. Market Watch Parameters:</t>
  </si>
  <si>
    <t>EGenDriverCE (EGen v1.12.0) 92 at 2013-08-23 21:23:36.040. Security Detail Parameters:</t>
  </si>
  <si>
    <t>EGenDriverCE (EGen v1.12.0) 92 at 2013-08-23 21:23:36.040. Trade Lookup Parameters:</t>
  </si>
  <si>
    <t>EGenDriverCE (EGen v1.12.0) 92 at 2013-08-23 21:23:36.040. Trade Order Parameters:</t>
  </si>
  <si>
    <t>EGenDriverCE (EGen v1.12.0) 92 at 2013-08-23 21:23:36.040. Trade Update Parameters:</t>
  </si>
  <si>
    <t>EGenDriverCE (EGen v1.12.0) 92 at 2013-08-23 21:23:36.040. Driver CE Partition Settings:</t>
  </si>
  <si>
    <t>EGenDriverCE (EGen v1.12.0) 92 at 2013-08-23 21:23:36.040. Driver CE Settings:</t>
  </si>
  <si>
    <t>Unique ID:                              92</t>
  </si>
  <si>
    <t>Txn Mix RNGSeed:                        13548809428580434012</t>
  </si>
  <si>
    <t>Txn Input RNGSeed:                      13548809432875401308</t>
  </si>
  <si>
    <t>EGenDriverCE (EGen v1.12.0) 18 at 2013-08-23 21:23:36.165. Driver Global Settings:</t>
  </si>
  <si>
    <t>EGenDriverCE (EGen v1.12.0) 18 at 2013-08-23 21:23:36.165. CE object constructed using constructor 3 (valid for publication: YES).</t>
  </si>
  <si>
    <t>EGenDriverCE (EGen v1.12.0) 18 at 2013-08-23 21:23:36.165. Transaction Mixes:</t>
  </si>
  <si>
    <t>EGenDriverCE (EGen v1.12.0) 18 at 2013-08-23 21:23:36.165. Broker Volume Parameters:  NONE</t>
  </si>
  <si>
    <t>EGenDriverCE (EGen v1.12.0) 18 at 2013-08-23 21:23:36.165. Customer Position Parameters:</t>
  </si>
  <si>
    <t>EGenDriverCE (EGen v1.12.0) 18 at 2013-08-23 21:23:36.165. Market Watch Parameters:</t>
  </si>
  <si>
    <t>EGenDriverCE (EGen v1.12.0) 18 at 2013-08-23 21:23:36.165. Security Detail Parameters:</t>
  </si>
  <si>
    <t>EGenDriverCE (EGen v1.12.0) 18 at 2013-08-23 21:23:36.165. Trade Lookup Parameters:</t>
  </si>
  <si>
    <t>EGenDriverCE (EGen v1.12.0) 18 at 2013-08-23 21:23:36.165. Trade Order Parameters:</t>
  </si>
  <si>
    <t>EGenDriverCE (EGen v1.12.0) 18 at 2013-08-23 21:23:36.165. Trade Update Parameters:</t>
  </si>
  <si>
    <t>EGenDriverCE (EGen v1.12.0) 18 at 2013-08-23 21:23:36.165. Driver CE Partition Settings:</t>
  </si>
  <si>
    <t>EGenDriverCE (EGen v1.12.0) 18 at 2013-08-23 21:23:36.165. Driver CE Settings:</t>
  </si>
  <si>
    <t>Unique ID:                              18</t>
  </si>
  <si>
    <t>Txn Mix RNGSeed:                        13548827020766478354</t>
  </si>
  <si>
    <t>Txn Input RNGSeed:                      13548827025061445650</t>
  </si>
  <si>
    <t>EGenDriverCE (EGen v1.12.0) 72 at 2013-08-23 21:23:36.040. CE object constructed using constructor 3 (valid for publication: YES).</t>
  </si>
  <si>
    <t>EGenDriverCE (EGen v1.12.0) 72 at 2013-08-23 21:23:36.040. Driver Global Settings:</t>
  </si>
  <si>
    <t>EGenDriverCE (EGen v1.12.0) 72 at 2013-08-23 21:23:36.040. Transaction Mixes:</t>
  </si>
  <si>
    <t>EGenDriverCE (EGen v1.12.0) 72 at 2013-08-23 21:23:36.040. Broker Volume Parameters:  NONE</t>
  </si>
  <si>
    <t>EGenDriverCE (EGen v1.12.0) 72 at 2013-08-23 21:23:36.040. Customer Position Parameters:</t>
  </si>
  <si>
    <t>EGenDriverCE (EGen v1.12.0) 72 at 2013-08-23 21:23:36.040. Market Watch Parameters:</t>
  </si>
  <si>
    <t>EGenDriverCE (EGen v1.12.0) 72 at 2013-08-23 21:23:36.040. Security Detail Parameters:</t>
  </si>
  <si>
    <t>EGenDriverCE (EGen v1.12.0) 72 at 2013-08-23 21:23:36.040. Trade Lookup Parameters:</t>
  </si>
  <si>
    <t>EGenDriverCE (EGen v1.12.0) 72 at 2013-08-23 21:23:36.040. Trade Order Parameters:</t>
  </si>
  <si>
    <t>EGenDriverCE (EGen v1.12.0) 72 at 2013-08-23 21:23:36.040. Trade Update Parameters:</t>
  </si>
  <si>
    <t>EGenDriverCE (EGen v1.12.0) 72 at 2013-08-23 21:23:36.040. Driver CE Partition Settings:</t>
  </si>
  <si>
    <t>EGenDriverCE (EGen v1.12.0) 72 at 2013-08-23 21:23:36.040. Driver CE Settings:</t>
  </si>
  <si>
    <t>Unique ID:                              72</t>
  </si>
  <si>
    <t>Txn Mix RNGSeed:                        13548809428580433992</t>
  </si>
  <si>
    <t>Txn Input RNGSeed:                      13548809432875401288</t>
  </si>
  <si>
    <t>EGenDriverCE (EGen v1.12.0) 38 at 2013-08-23 21:23:36.056. CE object constructed using constructor 3 (valid for publication: YES).</t>
  </si>
  <si>
    <t>EGenDriverCE (EGen v1.12.0) 38 at 2013-08-23 21:23:36.056. Driver Global Settings:</t>
  </si>
  <si>
    <t>EGenDriverCE (EGen v1.12.0) 38 at 2013-08-23 21:23:36.056. Transaction Mixes:</t>
  </si>
  <si>
    <t>EGenDriverCE (EGen v1.12.0) 38 at 2013-08-23 21:23:36.056. Broker Volume Parameters:  NONE</t>
  </si>
  <si>
    <t>EGenDriverCE (EGen v1.12.0) 38 at 2013-08-23 21:23:36.056. Customer Position Parameters:</t>
  </si>
  <si>
    <t>EGenDriverCE (EGen v1.12.0) 38 at 2013-08-23 21:23:36.056. Market Watch Parameters:</t>
  </si>
  <si>
    <t>EGenDriverCE (EGen v1.12.0) 38 at 2013-08-23 21:23:36.056. Security Detail Parameters:</t>
  </si>
  <si>
    <t>EGenDriverCE (EGen v1.12.0) 38 at 2013-08-23 21:23:36.056. Trade Order Parameters:</t>
  </si>
  <si>
    <t>EGenDriverCE (EGen v1.12.0) 38 at 2013-08-23 21:23:36.056. Trade Update Parameters:</t>
  </si>
  <si>
    <t>EGenDriverCE (EGen v1.12.0) 38 at 2013-08-23 21:23:36.056. Driver CE Partition Settings:</t>
  </si>
  <si>
    <t>EGenDriverCE (EGen v1.12.0) 38 at 2013-08-23 21:23:36.056. Driver CE Settings:</t>
  </si>
  <si>
    <t>Unique ID:                              38</t>
  </si>
  <si>
    <t>Txn Mix RNGSeed:                        13548809428580433958</t>
  </si>
  <si>
    <t>Txn Input RNGSeed:                      13548809432875401254</t>
  </si>
  <si>
    <t>EGenDriverCE (EGen v1.12.0) 38 at 2013-08-23 21:23:36.056. Trade Lookup Parameters:</t>
  </si>
  <si>
    <t>EGenDriverCE (EGen v1.12.0) 93 at 2013-08-23 21:23:36.056. Driver Global Settings:</t>
  </si>
  <si>
    <t>EGenDriverCE (EGen v1.12.0) 93 at 2013-08-23 21:23:36.056. CE object constructed using constructor 3 (valid for publication: YES).</t>
  </si>
  <si>
    <t>EGenDriverCE (EGen v1.12.0) 93 at 2013-08-23 21:23:36.056. Transaction Mixes:</t>
  </si>
  <si>
    <t>EGenDriverCE (EGen v1.12.0) 93 at 2013-08-23 21:23:36.056. Broker Volume Parameters:  NONE</t>
  </si>
  <si>
    <t>EGenDriverCE (EGen v1.12.0) 93 at 2013-08-23 21:23:36.056. Customer Position Parameters:</t>
  </si>
  <si>
    <t>EGenDriverCE (EGen v1.12.0) 93 at 2013-08-23 21:23:36.056. Market Watch Parameters:</t>
  </si>
  <si>
    <t>EGenDriverCE (EGen v1.12.0) 93 at 2013-08-23 21:23:36.056. Security Detail Parameters:</t>
  </si>
  <si>
    <t>EGenDriverCE (EGen v1.12.0) 93 at 2013-08-23 21:23:36.056. Trade Lookup Parameters:</t>
  </si>
  <si>
    <t>EGenDriverCE (EGen v1.12.0) 93 at 2013-08-23 21:23:36.056. Trade Order Parameters:</t>
  </si>
  <si>
    <t>EGenDriverCE (EGen v1.12.0) 93 at 2013-08-23 21:23:36.056. Trade Update Parameters:</t>
  </si>
  <si>
    <t>EGenDriverCE (EGen v1.12.0) 93 at 2013-08-23 21:23:36.056. Driver CE Partition Settings:</t>
  </si>
  <si>
    <t>EGenDriverCE (EGen v1.12.0) 93 at 2013-08-23 21:23:36.056. Driver CE Settings:</t>
  </si>
  <si>
    <t>Unique ID:                              93</t>
  </si>
  <si>
    <t>Txn Mix RNGSeed:                        13548809428580434013</t>
  </si>
  <si>
    <t>Txn Input RNGSeed:                      13548809432875401309</t>
  </si>
  <si>
    <t>EGenDriverCE (EGen v1.12.0) 19 at 2013-08-23 21:23:36.181. CE object constructed using constructor 3 (valid for publication: YES).</t>
  </si>
  <si>
    <t>EGenDriverCE (EGen v1.12.0) 19 at 2013-08-23 21:23:36.181. Driver Global Settings:</t>
  </si>
  <si>
    <t>EGenDriverCE (EGen v1.12.0) 19 at 2013-08-23 21:23:36.181. Transaction Mixes:</t>
  </si>
  <si>
    <t>EGenDriverCE (EGen v1.12.0) 19 at 2013-08-23 21:23:36.181. Broker Volume Parameters:  NONE</t>
  </si>
  <si>
    <t>EGenDriverCE (EGen v1.12.0) 19 at 2013-08-23 21:23:36.181. Customer Position Parameters:</t>
  </si>
  <si>
    <t>EGenDriverCE (EGen v1.12.0) 19 at 2013-08-23 21:23:36.181. Market Watch Parameters:</t>
  </si>
  <si>
    <t>EGenDriverCE (EGen v1.12.0) 19 at 2013-08-23 21:23:36.181. Security Detail Parameters:</t>
  </si>
  <si>
    <t>EGenDriverCE (EGen v1.12.0) 19 at 2013-08-23 21:23:36.181. Trade Lookup Parameters:</t>
  </si>
  <si>
    <t>EGenDriverCE (EGen v1.12.0) 19 at 2013-08-23 21:23:36.181. Trade Order Parameters:</t>
  </si>
  <si>
    <t>EGenDriverCE (EGen v1.12.0) 19 at 2013-08-23 21:23:36.181. Trade Update Parameters:</t>
  </si>
  <si>
    <t>EGenDriverCE (EGen v1.12.0) 19 at 2013-08-23 21:23:36.181. Driver CE Partition Settings:</t>
  </si>
  <si>
    <t>EGenDriverCE (EGen v1.12.0) 19 at 2013-08-23 21:23:36.181. Driver CE Settings:</t>
  </si>
  <si>
    <t>Unique ID:                              19</t>
  </si>
  <si>
    <t>Txn Mix RNGSeed:                        13548827020766478355</t>
  </si>
  <si>
    <t>Txn Input RNGSeed:                      13548827025061445651</t>
  </si>
  <si>
    <t>EGenDriverCE (EGen v1.12.0) 73 at 2013-08-23 21:23:36.056. CE object constructed using constructor 3 (valid for publication: YES).</t>
  </si>
  <si>
    <t>EGenDriverCE (EGen v1.12.0) 73 at 2013-08-23 21:23:36.056. Driver Global Settings:</t>
  </si>
  <si>
    <t>EGenDriverCE (EGen v1.12.0) 73 at 2013-08-23 21:23:36.056. Transaction Mixes:</t>
  </si>
  <si>
    <t>EGenDriverCE (EGen v1.12.0) 73 at 2013-08-23 21:23:36.056. Broker Volume Parameters:  NONE</t>
  </si>
  <si>
    <t>EGenDriverCE (EGen v1.12.0) 73 at 2013-08-23 21:23:36.056. Customer Position Parameters:</t>
  </si>
  <si>
    <t>EGenDriverCE (EGen v1.12.0) 73 at 2013-08-23 21:23:36.056. Market Watch Parameters:</t>
  </si>
  <si>
    <t>EGenDriverCE (EGen v1.12.0) 73 at 2013-08-23 21:23:36.056. Security Detail Parameters:</t>
  </si>
  <si>
    <t>EGenDriverCE (EGen v1.12.0) 73 at 2013-08-23 21:23:36.056. Trade Lookup Parameters:</t>
  </si>
  <si>
    <t>EGenDriverCE (EGen v1.12.0) 73 at 2013-08-23 21:23:36.056. Trade Order Parameters:</t>
  </si>
  <si>
    <t>EGenDriverCE (EGen v1.12.0) 73 at 2013-08-23 21:23:36.056. Trade Update Parameters:</t>
  </si>
  <si>
    <t>EGenDriverCE (EGen v1.12.0) 73 at 2013-08-23 21:23:36.056. Driver CE Partition Settings:</t>
  </si>
  <si>
    <t>EGenDriverCE (EGen v1.12.0) 73 at 2013-08-23 21:23:36.056. Driver CE Settings:</t>
  </si>
  <si>
    <t>Unique ID:                              73</t>
  </si>
  <si>
    <t>Txn Mix RNGSeed:                        13548809428580433993</t>
  </si>
  <si>
    <t>Txn Input RNGSeed:                      13548809432875401289</t>
  </si>
  <si>
    <t>EGenDriverCE (EGen v1.12.0) 39 at 2013-08-23 21:23:36.072. CE object constructed using constructor 3 (valid for publication: YES).</t>
  </si>
  <si>
    <t>EGenDriverCE (EGen v1.12.0) 39 at 2013-08-23 21:23:36.072. Driver Global Settings:</t>
  </si>
  <si>
    <t>EGenDriverCE (EGen v1.12.0) 39 at 2013-08-23 21:23:36.072. Transaction Mixes:</t>
  </si>
  <si>
    <t>EGenDriverCE (EGen v1.12.0) 39 at 2013-08-23 21:23:36.072. Broker Volume Parameters:  NONE</t>
  </si>
  <si>
    <t>EGenDriverCE (EGen v1.12.0) 39 at 2013-08-23 21:23:36.072. Customer Position Parameters:</t>
  </si>
  <si>
    <t>EGenDriverCE (EGen v1.12.0) 39 at 2013-08-23 21:23:36.072. Market Watch Parameters:</t>
  </si>
  <si>
    <t>EGenDriverCE (EGen v1.12.0) 39 at 2013-08-23 21:23:36.072. Security Detail Parameters:</t>
  </si>
  <si>
    <t>EGenDriverCE (EGen v1.12.0) 39 at 2013-08-23 21:23:36.072. Trade Lookup Parameters:</t>
  </si>
  <si>
    <t>EGenDriverCE (EGen v1.12.0) 39 at 2013-08-23 21:23:36.072. Trade Order Parameters:</t>
  </si>
  <si>
    <t>EGenDriverCE (EGen v1.12.0) 39 at 2013-08-23 21:23:36.072. Trade Update Parameters:</t>
  </si>
  <si>
    <t>EGenDriverCE (EGen v1.12.0) 39 at 2013-08-23 21:23:36.072. Driver CE Partition Settings:</t>
  </si>
  <si>
    <t>EGenDriverCE (EGen v1.12.0) 39 at 2013-08-23 21:23:36.072. Driver CE Settings:</t>
  </si>
  <si>
    <t>Unique ID:                              39</t>
  </si>
  <si>
    <t>Txn Mix RNGSeed:                        13548809428580433959</t>
  </si>
  <si>
    <t>Txn Input RNGSeed:                      13548809432875401255</t>
  </si>
  <si>
    <t>EGenDriverCE (EGen v1.12.0) 94 at 2013-08-23 21:23:36.072. CE object constructed using constructor 3 (valid for publication: YES).</t>
  </si>
  <si>
    <t>EGenDriverCE (EGen v1.12.0) 94 at 2013-08-23 21:23:36.072. Driver Global Settings:</t>
  </si>
  <si>
    <t>EGenDriverCE (EGen v1.12.0) 94 at 2013-08-23 21:23:36.072. Transaction Mixes:</t>
  </si>
  <si>
    <t>EGenDriverCE (EGen v1.12.0) 94 at 2013-08-23 21:23:36.072. Broker Volume Parameters:  NONE</t>
  </si>
  <si>
    <t>EGenDriverCE (EGen v1.12.0) 94 at 2013-08-23 21:23:36.072. Customer Position Parameters:</t>
  </si>
  <si>
    <t>EGenDriverCE (EGen v1.12.0) 94 at 2013-08-23 21:23:36.072. Market Watch Parameters:</t>
  </si>
  <si>
    <t>EGenDriverCE (EGen v1.12.0) 94 at 2013-08-23 21:23:36.072. Security Detail Parameters:</t>
  </si>
  <si>
    <t>EGenDriverCE (EGen v1.12.0) 94 at 2013-08-23 21:23:36.072. Trade Lookup Parameters:</t>
  </si>
  <si>
    <t>EGenDriverCE (EGen v1.12.0) 94 at 2013-08-23 21:23:36.072. Trade Order Parameters:</t>
  </si>
  <si>
    <t>EGenDriverCE (EGen v1.12.0) 94 at 2013-08-23 21:23:36.072. Trade Update Parameters:</t>
  </si>
  <si>
    <t>EGenDriverCE (EGen v1.12.0) 94 at 2013-08-23 21:23:36.072. Driver CE Partition Settings:</t>
  </si>
  <si>
    <t>EGenDriverCE (EGen v1.12.0) 94 at 2013-08-23 21:23:36.072. Driver CE Settings:</t>
  </si>
  <si>
    <t>Unique ID:                              94</t>
  </si>
  <si>
    <t>Txn Mix RNGSeed:                        13548809428580434014</t>
  </si>
  <si>
    <t>Txn Input RNGSeed:                      13548809432875401310</t>
  </si>
  <si>
    <t>EGenDriverCE (EGen v1.12.0) 20 at 2013-08-23 21:23:36.196. Driver Global Settings:</t>
  </si>
  <si>
    <t>EGenDriverCE (EGen v1.12.0) 20 at 2013-08-23 21:23:36.196. Transaction Mixes:</t>
  </si>
  <si>
    <t>EGenDriverCE (EGen v1.12.0) 20 at 2013-08-23 21:23:36.196. Broker Volume Parameters:  NONE</t>
  </si>
  <si>
    <t>EGenDriverCE (EGen v1.12.0) 20 at 2013-08-23 21:23:36.196. Customer Position Parameters:</t>
  </si>
  <si>
    <t>EGenDriverCE (EGen v1.12.0) 20 at 2013-08-23 21:23:36.196. Market Watch Parameters:</t>
  </si>
  <si>
    <t>EGenDriverCE (EGen v1.12.0) 20 at 2013-08-23 21:23:36.196. Security Detail Parameters:</t>
  </si>
  <si>
    <t>EGenDriverCE (EGen v1.12.0) 20 at 2013-08-23 21:23:36.196. CE object constructed using constructor 3 (valid for publication: YES).</t>
  </si>
  <si>
    <t>EGenDriverCE (EGen v1.12.0) 20 at 2013-08-23 21:23:36.196. Trade Lookup Parameters:</t>
  </si>
  <si>
    <t>EGenDriverCE (EGen v1.12.0) 20 at 2013-08-23 21:23:36.196. Trade Order Parameters:</t>
  </si>
  <si>
    <t>EGenDriverCE (EGen v1.12.0) 20 at 2013-08-23 21:23:36.196. Trade Update Parameters:</t>
  </si>
  <si>
    <t>EGenDriverCE (EGen v1.12.0) 20 at 2013-08-23 21:23:36.196. Driver CE Partition Settings:</t>
  </si>
  <si>
    <t>EGenDriverCE (EGen v1.12.0) 20 at 2013-08-23 21:23:36.196. Driver CE Settings:</t>
  </si>
  <si>
    <t>Unique ID:                              20</t>
  </si>
  <si>
    <t>Txn Mix RNGSeed:                        13548827020766478356</t>
  </si>
  <si>
    <t>Txn Input RNGSeed:                      13548827025061445652</t>
  </si>
  <si>
    <t>EGenDriverCE (EGen v1.12.0) 74 at 2013-08-23 21:23:36.072. CE object constructed using constructor 3 (valid for publication: YES).</t>
  </si>
  <si>
    <t>EGenDriverCE (EGen v1.12.0) 74 at 2013-08-23 21:23:36.072. Driver Global Settings:</t>
  </si>
  <si>
    <t>EGenDriverCE (EGen v1.12.0) 74 at 2013-08-23 21:23:36.072. Transaction Mixes:</t>
  </si>
  <si>
    <t>EGenDriverCE (EGen v1.12.0) 74 at 2013-08-23 21:23:36.072. Broker Volume Parameters:  NONE</t>
  </si>
  <si>
    <t>EGenDriverCE (EGen v1.12.0) 74 at 2013-08-23 21:23:36.072. Customer Position Parameters:</t>
  </si>
  <si>
    <t>EGenDriverCE (EGen v1.12.0) 74 at 2013-08-23 21:23:36.072. Market Watch Parameters:</t>
  </si>
  <si>
    <t>EGenDriverCE (EGen v1.12.0) 74 at 2013-08-23 21:23:36.072. Security Detail Parameters:</t>
  </si>
  <si>
    <t>EGenDriverCE (EGen v1.12.0) 74 at 2013-08-23 21:23:36.072. Trade Lookup Parameters:</t>
  </si>
  <si>
    <t>EGenDriverCE (EGen v1.12.0) 74 at 2013-08-23 21:23:36.072. Trade Order Parameters:</t>
  </si>
  <si>
    <t>EGenDriverCE (EGen v1.12.0) 74 at 2013-08-23 21:23:36.072. Trade Update Parameters:</t>
  </si>
  <si>
    <t>EGenDriverCE (EGen v1.12.0) 74 at 2013-08-23 21:23:36.072. Driver CE Partition Settings:</t>
  </si>
  <si>
    <t>EGenDriverCE (EGen v1.12.0) 74 at 2013-08-23 21:23:36.072. Driver CE Settings:</t>
  </si>
  <si>
    <t>Unique ID:                              74</t>
  </si>
  <si>
    <t>Txn Mix RNGSeed:                        13548809428580433994</t>
  </si>
  <si>
    <t>Txn Input RNGSeed:                      13548809432875401290</t>
  </si>
  <si>
    <t>EGenDriverCE (EGen v1.12.0) 40 at 2013-08-23 21:23:36.087. CE object constructed using constructor 3 (valid for publication: YES).</t>
  </si>
  <si>
    <t>EGenDriverCE (EGen v1.12.0) 40 at 2013-08-23 21:23:36.087. Driver Global Settings:</t>
  </si>
  <si>
    <t>EGenDriverCE (EGen v1.12.0) 40 at 2013-08-23 21:23:36.087. Transaction Mixes:</t>
  </si>
  <si>
    <t>EGenDriverCE (EGen v1.12.0) 40 at 2013-08-23 21:23:36.087. Broker Volume Parameters:  NONE</t>
  </si>
  <si>
    <t>EGenDriverCE (EGen v1.12.0) 40 at 2013-08-23 21:23:36.087. Customer Position Parameters:</t>
  </si>
  <si>
    <t>EGenDriverCE (EGen v1.12.0) 40 at 2013-08-23 21:23:36.087. Market Watch Parameters:</t>
  </si>
  <si>
    <t>EGenDriverCE (EGen v1.12.0) 40 at 2013-08-23 21:23:36.087. Security Detail Parameters:</t>
  </si>
  <si>
    <t>EGenDriverCE (EGen v1.12.0) 40 at 2013-08-23 21:23:36.087. Trade Lookup Parameters:</t>
  </si>
  <si>
    <t>EGenDriverCE (EGen v1.12.0) 40 at 2013-08-23 21:23:36.087. Trade Order Parameters:</t>
  </si>
  <si>
    <t>EGenDriverCE (EGen v1.12.0) 40 at 2013-08-23 21:23:36.087. Trade Update Parameters:</t>
  </si>
  <si>
    <t>EGenDriverCE (EGen v1.12.0) 40 at 2013-08-23 21:23:36.087. Driver CE Partition Settings:</t>
  </si>
  <si>
    <t>EGenDriverCE (EGen v1.12.0) 40 at 2013-08-23 21:23:36.087. Driver CE Settings:</t>
  </si>
  <si>
    <t>Unique ID:                              40</t>
  </si>
  <si>
    <t>Txn Mix RNGSeed:                        13548809428580433960</t>
  </si>
  <si>
    <t>Txn Input RNGSeed:                      13548809432875401256</t>
  </si>
  <si>
    <t>EGenDriverCE (EGen v1.12.0) 95 at 2013-08-23 21:23:36.087. CE object constructed using constructor 3 (valid for publication: YES).</t>
  </si>
  <si>
    <t>EGenDriverCE (EGen v1.12.0) 95 at 2013-08-23 21:23:36.087. Driver Global Settings:</t>
  </si>
  <si>
    <t>EGenDriverCE (EGen v1.12.0) 95 at 2013-08-23 21:23:36.087. Transaction Mixes:</t>
  </si>
  <si>
    <t>EGenDriverCE (EGen v1.12.0) 95 at 2013-08-23 21:23:36.087. Broker Volume Parameters:  NONE</t>
  </si>
  <si>
    <t>EGenDriverCE (EGen v1.12.0) 95 at 2013-08-23 21:23:36.087. Customer Position Parameters:</t>
  </si>
  <si>
    <t>EGenDriverCE (EGen v1.12.0) 95 at 2013-08-23 21:23:36.087. Market Watch Parameters:</t>
  </si>
  <si>
    <t>EGenDriverCE (EGen v1.12.0) 95 at 2013-08-23 21:23:36.087. Security Detail Parameters:</t>
  </si>
  <si>
    <t>EGenDriverCE (EGen v1.12.0) 95 at 2013-08-23 21:23:36.087. Trade Lookup Parameters:</t>
  </si>
  <si>
    <t>EGenDriverCE (EGen v1.12.0) 95 at 2013-08-23 21:23:36.087. Trade Order Parameters:</t>
  </si>
  <si>
    <t>EGenDriverCE (EGen v1.12.0) 95 at 2013-08-23 21:23:36.087. Trade Update Parameters:</t>
  </si>
  <si>
    <t>EGenDriverCE (EGen v1.12.0) 95 at 2013-08-23 21:23:36.087. Driver CE Partition Settings:</t>
  </si>
  <si>
    <t>EGenDriverCE (EGen v1.12.0) 95 at 2013-08-23 21:23:36.087. Driver CE Settings:</t>
  </si>
  <si>
    <t>Unique ID:                              95</t>
  </si>
  <si>
    <t>Txn Mix RNGSeed:                        13548809428580434015</t>
  </si>
  <si>
    <t>Txn Input RNGSeed:                      13548809432875401311</t>
  </si>
  <si>
    <t>EGenDriverDM (EGen v1.12.0) 21 at 2013-08-23 21:23:36.212. Driver Global Settings:</t>
  </si>
  <si>
    <t>EGenDriverDM (EGen v1.12.0) 21 at 2013-08-23 21:23:36.212. Driver DM Settings:</t>
  </si>
  <si>
    <t>RNGSeed:                                13548844612952522773</t>
  </si>
  <si>
    <t>EGenDriverDM (EGen v1.12.0) 21 at 2013-08-23 21:23:36.212. DM object constructed using constructor 1 (valid for publication: YES).</t>
  </si>
  <si>
    <t>EGenDriverCE (EGen v1.12.0) 75 at 2013-08-23 21:23:36.087. CE object constructed using constructor 3 (valid for publication: YES).</t>
  </si>
  <si>
    <t>EGenDriverCE (EGen v1.12.0) 75 at 2013-08-23 21:23:36.087. Driver Global Settings:</t>
  </si>
  <si>
    <t>EGenDriverCE (EGen v1.12.0) 75 at 2013-08-23 21:23:36.087. Transaction Mixes:</t>
  </si>
  <si>
    <t>EGenDriverCE (EGen v1.12.0) 75 at 2013-08-23 21:23:36.087. Broker Volume Parameters:  NONE</t>
  </si>
  <si>
    <t>EGenDriverCE (EGen v1.12.0) 75 at 2013-08-23 21:23:36.087. Customer Position Parameters:</t>
  </si>
  <si>
    <t>EGenDriverCE (EGen v1.12.0) 75 at 2013-08-23 21:23:36.087. Market Watch Parameters:</t>
  </si>
  <si>
    <t>EGenDriverCE (EGen v1.12.0) 75 at 2013-08-23 21:23:36.087. Security Detail Parameters:</t>
  </si>
  <si>
    <t>EGenDriverCE (EGen v1.12.0) 75 at 2013-08-23 21:23:36.087. Trade Lookup Parameters:</t>
  </si>
  <si>
    <t>EGenDriverCE (EGen v1.12.0) 75 at 2013-08-23 21:23:36.087. Trade Order Parameters:</t>
  </si>
  <si>
    <t>EGenDriverCE (EGen v1.12.0) 75 at 2013-08-23 21:23:36.087. Trade Update Parameters:</t>
  </si>
  <si>
    <t>EGenDriverCE (EGen v1.12.0) 75 at 2013-08-23 21:23:36.087. Driver CE Partition Settings:</t>
  </si>
  <si>
    <t>EGenDriverCE (EGen v1.12.0) 75 at 2013-08-23 21:23:36.087. Driver CE Settings:</t>
  </si>
  <si>
    <t>Unique ID:                              75</t>
  </si>
  <si>
    <t>Txn Mix RNGSeed:                        13548809428580433995</t>
  </si>
  <si>
    <t>Txn Input RNGSeed:                      13548809432875401291</t>
  </si>
  <si>
    <t>EGenDriverCE (EGen v1.12.0) 96 at 2013-08-23 21:23:36.103. Driver Global Settings:</t>
  </si>
  <si>
    <t>EGenDriverCE (EGen v1.12.0) 96 at 2013-08-23 21:23:36.103. Transaction Mixes:</t>
  </si>
  <si>
    <t>EGenDriverCE (EGen v1.12.0) 96 at 2013-08-23 21:23:36.103. Broker Volume Parameters:  NONE</t>
  </si>
  <si>
    <t>EGenDriverCE (EGen v1.12.0) 96 at 2013-08-23 21:23:36.103. Customer Position Parameters:</t>
  </si>
  <si>
    <t>EGenDriverCE (EGen v1.12.0) 96 at 2013-08-23 21:23:36.103. Market Watch Parameters:</t>
  </si>
  <si>
    <t>EGenDriverCE (EGen v1.12.0) 96 at 2013-08-23 21:23:36.103. Security Detail Parameters:</t>
  </si>
  <si>
    <t>EGenDriverCE (EGen v1.12.0) 96 at 2013-08-23 21:23:36.103. Trade Lookup Parameters:</t>
  </si>
  <si>
    <t>EGenDriverCE (EGen v1.12.0) 96 at 2013-08-23 21:23:36.103. CE object constructed using constructor 3 (valid for publication: YES).</t>
  </si>
  <si>
    <t>EGenDriverCE (EGen v1.12.0) 96 at 2013-08-23 21:23:36.103. Trade Order Parameters:</t>
  </si>
  <si>
    <t>EGenDriverCE (EGen v1.12.0) 96 at 2013-08-23 21:23:36.103. Trade Update Parameters:</t>
  </si>
  <si>
    <t>EGenDriverCE (EGen v1.12.0) 96 at 2013-08-23 21:23:36.103. Driver CE Partition Settings:</t>
  </si>
  <si>
    <t>EGenDriverCE (EGen v1.12.0) 96 at 2013-08-23 21:23:36.103. Driver CE Settings:</t>
  </si>
  <si>
    <t>Unique ID:                              96</t>
  </si>
  <si>
    <t>Txn Mix RNGSeed:                        13548827020766478432</t>
  </si>
  <si>
    <t>Txn Input RNGSeed:                      13548827025061445728</t>
  </si>
  <si>
    <t>Data Maintenance thread started (thread #20).</t>
  </si>
  <si>
    <t>EGenDriverCE (EGen v1.12.0) 76 at 2013-08-23 21:23:36.103. CE object constructed using constructor 3 (valid for publication: YES).</t>
  </si>
  <si>
    <t>EGenDriverCE (EGen v1.12.0) 76 at 2013-08-23 21:23:36.103. Driver Global Settings:</t>
  </si>
  <si>
    <t>EGenDriverCE (EGen v1.12.0) 76 at 2013-08-23 21:23:36.103. Transaction Mixes:</t>
  </si>
  <si>
    <t>EGenDriverCE (EGen v1.12.0) 76 at 2013-08-23 21:23:36.103. Broker Volume Parameters:  NONE</t>
  </si>
  <si>
    <t>EGenDriverCE (EGen v1.12.0) 76 at 2013-08-23 21:23:36.103. Customer Position Parameters:</t>
  </si>
  <si>
    <t>EGenDriverCE (EGen v1.12.0) 76 at 2013-08-23 21:23:36.103. Market Watch Parameters:</t>
  </si>
  <si>
    <t>EGenDriverCE (EGen v1.12.0) 76 at 2013-08-23 21:23:36.103. Security Detail Parameters:</t>
  </si>
  <si>
    <t>EGenDriverCE (EGen v1.12.0) 76 at 2013-08-23 21:23:36.103. Trade Order Parameters:</t>
  </si>
  <si>
    <t>EGenDriverCE (EGen v1.12.0) 76 at 2013-08-23 21:23:36.103. Trade Update Parameters:</t>
  </si>
  <si>
    <t>EGenDriverCE (EGen v1.12.0) 76 at 2013-08-23 21:23:36.103. Driver CE Partition Settings:</t>
  </si>
  <si>
    <t>EGenDriverCE (EGen v1.12.0) 76 at 2013-08-23 21:23:36.103. Driver CE Settings:</t>
  </si>
  <si>
    <t>Unique ID:                              76</t>
  </si>
  <si>
    <t>Txn Mix RNGSeed:                        13548827020766478412</t>
  </si>
  <si>
    <t>Txn Input RNGSeed:                      13548827025061445708</t>
  </si>
  <si>
    <t>EGenDriverCE (EGen v1.12.0) 76 at 2013-08-23 21:23:36.103. Trade Lookup Parameters:</t>
  </si>
  <si>
    <t>EGenDriverCE (EGen v1.12.0) 97 at 2013-08-23 21:23:36.118. CE object constructed using constructor 3 (valid for publication: YES).</t>
  </si>
  <si>
    <t>EGenDriverCE (EGen v1.12.0) 97 at 2013-08-23 21:23:36.118. Driver Global Settings:</t>
  </si>
  <si>
    <t>EGenDriverCE (EGen v1.12.0) 97 at 2013-08-23 21:23:36.118. Transaction Mixes:</t>
  </si>
  <si>
    <t>EGenDriverCE (EGen v1.12.0) 97 at 2013-08-23 21:23:36.118. Broker Volume Parameters:  NONE</t>
  </si>
  <si>
    <t>EGenDriverCE (EGen v1.12.0) 97 at 2013-08-23 21:23:36.118. Customer Position Parameters:</t>
  </si>
  <si>
    <t>EGenDriverCE (EGen v1.12.0) 97 at 2013-08-23 21:23:36.118. Market Watch Parameters:</t>
  </si>
  <si>
    <t>EGenDriverCE (EGen v1.12.0) 97 at 2013-08-23 21:23:36.118. Security Detail Parameters:</t>
  </si>
  <si>
    <t>EGenDriverCE (EGen v1.12.0) 97 at 2013-08-23 21:23:36.118. Trade Lookup Parameters:</t>
  </si>
  <si>
    <t>EGenDriverCE (EGen v1.12.0) 97 at 2013-08-23 21:23:36.118. Trade Order Parameters:</t>
  </si>
  <si>
    <t>EGenDriverCE (EGen v1.12.0) 97 at 2013-08-23 21:23:36.118. Trade Update Parameters:</t>
  </si>
  <si>
    <t>EGenDriverCE (EGen v1.12.0) 97 at 2013-08-23 21:23:36.118. Driver CE Partition Settings:</t>
  </si>
  <si>
    <t>EGenDriverCE (EGen v1.12.0) 97 at 2013-08-23 21:23:36.118. Driver CE Settings:</t>
  </si>
  <si>
    <t>Unique ID:                              97</t>
  </si>
  <si>
    <t>Txn Mix RNGSeed:                        13548827020766478433</t>
  </si>
  <si>
    <t>Txn Input RNGSeed:                      13548827025061445729</t>
  </si>
  <si>
    <t>EGenDriverCE (EGen v1.12.0) 77 at 2013-08-23 21:23:36.118. CE object constructed using constructor 3 (valid for publication: YES).</t>
  </si>
  <si>
    <t>EGenDriverCE (EGen v1.12.0) 77 at 2013-08-23 21:23:36.118. Driver Global Settings:</t>
  </si>
  <si>
    <t>EGenDriverCE (EGen v1.12.0) 77 at 2013-08-23 21:23:36.118. Transaction Mixes:</t>
  </si>
  <si>
    <t>EGenDriverCE (EGen v1.12.0) 77 at 2013-08-23 21:23:36.118. Broker Volume Parameters:  NONE</t>
  </si>
  <si>
    <t>EGenDriverCE (EGen v1.12.0) 77 at 2013-08-23 21:23:36.118. Customer Position Parameters:</t>
  </si>
  <si>
    <t>EGenDriverCE (EGen v1.12.0) 77 at 2013-08-23 21:23:36.118. Market Watch Parameters:</t>
  </si>
  <si>
    <t>EGenDriverCE (EGen v1.12.0) 77 at 2013-08-23 21:23:36.118. Security Detail Parameters:</t>
  </si>
  <si>
    <t>EGenDriverCE (EGen v1.12.0) 77 at 2013-08-23 21:23:36.118. Trade Lookup Parameters:</t>
  </si>
  <si>
    <t>EGenDriverCE (EGen v1.12.0) 77 at 2013-08-23 21:23:36.118. Trade Order Parameters:</t>
  </si>
  <si>
    <t>EGenDriverCE (EGen v1.12.0) 77 at 2013-08-23 21:23:36.118. Trade Update Parameters:</t>
  </si>
  <si>
    <t>EGenDriverCE (EGen v1.12.0) 77 at 2013-08-23 21:23:36.118. Driver CE Partition Settings:</t>
  </si>
  <si>
    <t>EGenDriverCE (EGen v1.12.0) 77 at 2013-08-23 21:23:36.118. Driver CE Settings:</t>
  </si>
  <si>
    <t>Unique ID:                              77</t>
  </si>
  <si>
    <t>Txn Mix RNGSeed:                        13548827020766478413</t>
  </si>
  <si>
    <t>Txn Input RNGSeed:                      13548827025061445709</t>
  </si>
  <si>
    <t>EGenDriverCE (EGen v1.12.0) 98 at 2013-08-23 21:23:36.134. Driver Global Settings:</t>
  </si>
  <si>
    <t>EGenDriverCE (EGen v1.12.0) 98 at 2013-08-23 21:23:36.134. Transaction Mixes:</t>
  </si>
  <si>
    <t>EGenDriverCE (EGen v1.12.0) 98 at 2013-08-23 21:23:36.134. Broker Volume Parameters:  NONE</t>
  </si>
  <si>
    <t>EGenDriverCE (EGen v1.12.0) 98 at 2013-08-23 21:23:36.134. CE object constructed using constructor 3 (valid for publication: YES).</t>
  </si>
  <si>
    <t>EGenDriverCE (EGen v1.12.0) 98 at 2013-08-23 21:23:36.134. Customer Position Parameters:</t>
  </si>
  <si>
    <t>EGenDriverCE (EGen v1.12.0) 98 at 2013-08-23 21:23:36.134. Market Watch Parameters:</t>
  </si>
  <si>
    <t>EGenDriverCE (EGen v1.12.0) 98 at 2013-08-23 21:23:36.134. Security Detail Parameters:</t>
  </si>
  <si>
    <t>EGenDriverCE (EGen v1.12.0) 98 at 2013-08-23 21:23:36.134. Trade Lookup Parameters:</t>
  </si>
  <si>
    <t>EGenDriverCE (EGen v1.12.0) 98 at 2013-08-23 21:23:36.134. Trade Order Parameters:</t>
  </si>
  <si>
    <t>EGenDriverCE (EGen v1.12.0) 98 at 2013-08-23 21:23:36.134. Trade Update Parameters:</t>
  </si>
  <si>
    <t>EGenDriverCE (EGen v1.12.0) 98 at 2013-08-23 21:23:36.134. Driver CE Partition Settings:</t>
  </si>
  <si>
    <t>EGenDriverCE (EGen v1.12.0) 98 at 2013-08-23 21:23:36.134. Driver CE Settings:</t>
  </si>
  <si>
    <t>Unique ID:                              98</t>
  </si>
  <si>
    <t>Txn Mix RNGSeed:                        13548827020766478434</t>
  </si>
  <si>
    <t>Txn Input RNGSeed:                      13548827025061445730</t>
  </si>
  <si>
    <t>EGenDriverCE (EGen v1.12.0) 78 at 2013-08-23 21:23:36.134. CE object constructed using constructor 3 (valid for publication: YES).</t>
  </si>
  <si>
    <t>EGenDriverCE (EGen v1.12.0) 78 at 2013-08-23 21:23:36.134. Driver Global Settings:</t>
  </si>
  <si>
    <t>EGenDriverCE (EGen v1.12.0) 78 at 2013-08-23 21:23:36.134. Transaction Mixes:</t>
  </si>
  <si>
    <t>EGenDriverCE (EGen v1.12.0) 78 at 2013-08-23 21:23:36.134. Broker Volume Parameters:  NONE</t>
  </si>
  <si>
    <t>EGenDriverCE (EGen v1.12.0) 78 at 2013-08-23 21:23:36.134. Customer Position Parameters:</t>
  </si>
  <si>
    <t>EGenDriverCE (EGen v1.12.0) 78 at 2013-08-23 21:23:36.134. Market Watch Parameters:</t>
  </si>
  <si>
    <t>EGenDriverCE (EGen v1.12.0) 78 at 2013-08-23 21:23:36.134. Security Detail Parameters:</t>
  </si>
  <si>
    <t>EGenDriverCE (EGen v1.12.0) 78 at 2013-08-23 21:23:36.134. Trade Lookup Parameters:</t>
  </si>
  <si>
    <t>EGenDriverCE (EGen v1.12.0) 78 at 2013-08-23 21:23:36.134. Trade Order Parameters:</t>
  </si>
  <si>
    <t>EGenDriverCE (EGen v1.12.0) 78 at 2013-08-23 21:23:36.134. Trade Update Parameters:</t>
  </si>
  <si>
    <t>EGenDriverCE (EGen v1.12.0) 78 at 2013-08-23 21:23:36.134. Driver CE Partition Settings:</t>
  </si>
  <si>
    <t>EGenDriverCE (EGen v1.12.0) 78 at 2013-08-23 21:23:36.134. Driver CE Settings:</t>
  </si>
  <si>
    <t>Unique ID:                              78</t>
  </si>
  <si>
    <t>Txn Mix RNGSeed:                        13548827020766478414</t>
  </si>
  <si>
    <t>Txn Input RNGSeed:                      13548827025061445710</t>
  </si>
  <si>
    <t>EGenDriverCE (EGen v1.12.0) 99 at 2013-08-23 21:23:36.150. CE object constructed using constructor 3 (valid for publication: YES).</t>
  </si>
  <si>
    <t>EGenDriverCE (EGen v1.12.0) 99 at 2013-08-23 21:23:36.150. Driver Global Settings:</t>
  </si>
  <si>
    <t>EGenDriverCE (EGen v1.12.0) 99 at 2013-08-23 21:23:36.150. Transaction Mixes:</t>
  </si>
  <si>
    <t>EGenDriverCE (EGen v1.12.0) 99 at 2013-08-23 21:23:36.150. Broker Volume Parameters:  NONE</t>
  </si>
  <si>
    <t>EGenDriverCE (EGen v1.12.0) 99 at 2013-08-23 21:23:36.150. Customer Position Parameters:</t>
  </si>
  <si>
    <t>EGenDriverCE (EGen v1.12.0) 99 at 2013-08-23 21:23:36.150. Market Watch Parameters:</t>
  </si>
  <si>
    <t>EGenDriverCE (EGen v1.12.0) 99 at 2013-08-23 21:23:36.150. Security Detail Parameters:</t>
  </si>
  <si>
    <t>EGenDriverCE (EGen v1.12.0) 99 at 2013-08-23 21:23:36.150. Trade Lookup Parameters:</t>
  </si>
  <si>
    <t>EGenDriverCE (EGen v1.12.0) 99 at 2013-08-23 21:23:36.150. Trade Order Parameters:</t>
  </si>
  <si>
    <t>EGenDriverCE (EGen v1.12.0) 99 at 2013-08-23 21:23:36.150. Trade Update Parameters:</t>
  </si>
  <si>
    <t>EGenDriverCE (EGen v1.12.0) 99 at 2013-08-23 21:23:36.150. Driver CE Partition Settings:</t>
  </si>
  <si>
    <t>EGenDriverCE (EGen v1.12.0) 99 at 2013-08-23 21:23:36.150. Driver CE Settings:</t>
  </si>
  <si>
    <t>Unique ID:                              99</t>
  </si>
  <si>
    <t>Txn Mix RNGSeed:                        13548827020766478435</t>
  </si>
  <si>
    <t>Txn Input RNGSeed:                      13548827025061445731</t>
  </si>
  <si>
    <t>EGenDriverCE (EGen v1.12.0) 79 at 2013-08-23 21:23:36.150. CE object constructed using constructor 3 (valid for publication: YES).</t>
  </si>
  <si>
    <t>EGenDriverCE (EGen v1.12.0) 79 at 2013-08-23 21:23:36.150. Driver Global Settings:</t>
  </si>
  <si>
    <t>EGenDriverCE (EGen v1.12.0) 79 at 2013-08-23 21:23:36.150. Transaction Mixes:</t>
  </si>
  <si>
    <t>EGenDriverCE (EGen v1.12.0) 79 at 2013-08-23 21:23:36.150. Broker Volume Parameters:  NONE</t>
  </si>
  <si>
    <t>EGenDriverCE (EGen v1.12.0) 79 at 2013-08-23 21:23:36.150. Customer Position Parameters:</t>
  </si>
  <si>
    <t>EGenDriverCE (EGen v1.12.0) 79 at 2013-08-23 21:23:36.150. Market Watch Parameters:</t>
  </si>
  <si>
    <t>EGenDriverCE (EGen v1.12.0) 79 at 2013-08-23 21:23:36.150. Security Detail Parameters:</t>
  </si>
  <si>
    <t>EGenDriverCE (EGen v1.12.0) 79 at 2013-08-23 21:23:36.150. Trade Lookup Parameters:</t>
  </si>
  <si>
    <t>EGenDriverCE (EGen v1.12.0) 79 at 2013-08-23 21:23:36.150. Trade Order Parameters:</t>
  </si>
  <si>
    <t>EGenDriverCE (EGen v1.12.0) 79 at 2013-08-23 21:23:36.150. Trade Update Parameters:</t>
  </si>
  <si>
    <t>EGenDriverCE (EGen v1.12.0) 79 at 2013-08-23 21:23:36.150. Driver CE Partition Settings:</t>
  </si>
  <si>
    <t>EGenDriverCE (EGen v1.12.0) 79 at 2013-08-23 21:23:36.150. Driver CE Settings:</t>
  </si>
  <si>
    <t>Unique ID:                              79</t>
  </si>
  <si>
    <t>Txn Mix RNGSeed:                        13548827020766478415</t>
  </si>
  <si>
    <t>Txn Input RNGSeed:                      13548827025061445711</t>
  </si>
  <si>
    <t>EGenDriverCE (EGen v1.12.0) 100 at 2013-08-23 21:23:36.165. CE object constructed using constructor 3 (valid for publication: YES).</t>
  </si>
  <si>
    <t>EGenDriverCE (EGen v1.12.0) 100 at 2013-08-23 21:23:36.165. Driver Global Settings:</t>
  </si>
  <si>
    <t>EGenDriverCE (EGen v1.12.0) 100 at 2013-08-23 21:23:36.165. Transaction Mixes:</t>
  </si>
  <si>
    <t>EGenDriverCE (EGen v1.12.0) 100 at 2013-08-23 21:23:36.165. Broker Volume Parameters:  NONE</t>
  </si>
  <si>
    <t>EGenDriverCE (EGen v1.12.0) 100 at 2013-08-23 21:23:36.165. Customer Position Parameters:</t>
  </si>
  <si>
    <t>EGenDriverCE (EGen v1.12.0) 100 at 2013-08-23 21:23:36.165. Market Watch Parameters:</t>
  </si>
  <si>
    <t>EGenDriverCE (EGen v1.12.0) 100 at 2013-08-23 21:23:36.165. Security Detail Parameters:</t>
  </si>
  <si>
    <t>EGenDriverCE (EGen v1.12.0) 100 at 2013-08-23 21:23:36.165. Trade Lookup Parameters:</t>
  </si>
  <si>
    <t>EGenDriverCE (EGen v1.12.0) 100 at 2013-08-23 21:23:36.165. Trade Order Parameters:</t>
  </si>
  <si>
    <t>EGenDriverCE (EGen v1.12.0) 100 at 2013-08-23 21:23:36.165. Trade Update Parameters:</t>
  </si>
  <si>
    <t>EGenDriverCE (EGen v1.12.0) 100 at 2013-08-23 21:23:36.165. Driver CE Partition Settings:</t>
  </si>
  <si>
    <t>EGenDriverCE (EGen v1.12.0) 100 at 2013-08-23 21:23:36.165. Driver CE Settings:</t>
  </si>
  <si>
    <t>Unique ID:                              100</t>
  </si>
  <si>
    <t>Txn Mix RNGSeed:                        13548827020766478436</t>
  </si>
  <si>
    <t>Txn Input RNGSeed:                      13548827025061445732</t>
  </si>
  <si>
    <t>EGenDriverCE (EGen v1.12.0) 80 at 2013-08-23 21:23:36.165. CE object constructed using constructor 3 (valid for publication: YES).</t>
  </si>
  <si>
    <t>EGenDriverCE (EGen v1.12.0) 80 at 2013-08-23 21:23:36.165. Driver Global Settings:</t>
  </si>
  <si>
    <t>EGenDriverCE (EGen v1.12.0) 80 at 2013-08-23 21:23:36.165. Transaction Mixes:</t>
  </si>
  <si>
    <t>EGenDriverCE (EGen v1.12.0) 80 at 2013-08-23 21:23:36.165. Broker Volume Parameters:  NONE</t>
  </si>
  <si>
    <t>EGenDriverCE (EGen v1.12.0) 80 at 2013-08-23 21:23:36.165. Customer Position Parameters:</t>
  </si>
  <si>
    <t>EGenDriverCE (EGen v1.12.0) 80 at 2013-08-23 21:23:36.165. Market Watch Parameters:</t>
  </si>
  <si>
    <t>EGenDriverCE (EGen v1.12.0) 80 at 2013-08-23 21:23:36.165. Security Detail Parameters:</t>
  </si>
  <si>
    <t>EGenDriverCE (EGen v1.12.0) 80 at 2013-08-23 21:23:36.165. Trade Lookup Parameters:</t>
  </si>
  <si>
    <t>EGenDriverCE (EGen v1.12.0) 80 at 2013-08-23 21:23:36.165. Trade Order Parameters:</t>
  </si>
  <si>
    <t>EGenDriverCE (EGen v1.12.0) 80 at 2013-08-23 21:23:36.165. Trade Update Parameters:</t>
  </si>
  <si>
    <t>EGenDriverCE (EGen v1.12.0) 80 at 2013-08-23 21:23:36.165. Driver CE Partition Settings:</t>
  </si>
  <si>
    <t>EGenDriverCE (EGen v1.12.0) 80 at 2013-08-23 21:23:36.165. Driver CE Settings:</t>
  </si>
  <si>
    <t>Unique ID:                              80</t>
  </si>
  <si>
    <t>Txn Mix RNGSeed:                        13548827020766478416</t>
  </si>
  <si>
    <t>Txn Input RNGSeed:                      13548827025061445712</t>
  </si>
  <si>
    <t>START</t>
  </si>
  <si>
    <t>EGenDriverCE (EGen v1.12.0) 60 at 2013-08-23 21:23:47.132. Transaction Mixes:</t>
  </si>
  <si>
    <t>EGenDriverCE (EGen v1.12.0) 60 at 2013-08-23 21:23:47.132. Broker Volume Parameters:  NONE</t>
  </si>
  <si>
    <t>EGenDriverCE (EGen v1.12.0) 60 at 2013-08-23 21:23:47.132. Customer Position Parameters:</t>
  </si>
  <si>
    <t>EGenDriverCE (EGen v1.12.0) 60 at 2013-08-23 21:23:47.132. Market Watch Parameters:</t>
  </si>
  <si>
    <t>EGenDriverCE (EGen v1.12.0) 60 at 2013-08-23 21:23:47.132. Security Detail Parameters:</t>
  </si>
  <si>
    <t>EGenDriverCE (EGen v1.12.0) 60 at 2013-08-23 21:23:47.132. Trade Lookup Parameters:</t>
  </si>
  <si>
    <t>EGenDriverCE (EGen v1.12.0) 60 at 2013-08-23 21:23:47.132. Trade Order Parameters:</t>
  </si>
  <si>
    <t>EGenDriverCE (EGen v1.12.0) 60 at 2013-08-23 21:23:47.132. Trade Update Parameters:</t>
  </si>
  <si>
    <t>EGenDriverCE (EGen v1.12.0) 59 at 2013-08-23 21:23:47.132. Transaction Mixes:</t>
  </si>
  <si>
    <t>EGenDriverCE (EGen v1.12.0) 59 at 2013-08-23 21:23:47.132. Broker Volume Parameters:  NONE</t>
  </si>
  <si>
    <t>EGenDriverCE (EGen v1.12.0) 59 at 2013-08-23 21:23:47.132. Customer Position Parameters:</t>
  </si>
  <si>
    <t>EGenDriverCE (EGen v1.12.0) 59 at 2013-08-23 21:23:47.132. Market Watch Parameters:</t>
  </si>
  <si>
    <t>EGenDriverCE (EGen v1.12.0) 59 at 2013-08-23 21:23:47.132. Security Detail Parameters:</t>
  </si>
  <si>
    <t>EGenDriverCE (EGen v1.12.0) 59 at 2013-08-23 21:23:47.132. Trade Lookup Parameters:</t>
  </si>
  <si>
    <t>EGenDriverCE (EGen v1.12.0) 59 at 2013-08-23 21:23:47.132. Trade Order Parameters:</t>
  </si>
  <si>
    <t>EGenDriverCE (EGen v1.12.0) 59 at 2013-08-23 21:23:47.132. Trade Update Parameters:</t>
  </si>
  <si>
    <t>EGenDriverCE (EGen v1.12.0) 58 at 2013-08-23 21:23:47.132. Transaction Mixes:</t>
  </si>
  <si>
    <t>EGenDriverCE (EGen v1.12.0) 58 at 2013-08-23 21:23:47.132. Broker Volume Parameters:  NONE</t>
  </si>
  <si>
    <t>EGenDriverCE (EGen v1.12.0) 58 at 2013-08-23 21:23:47.132. Customer Position Parameters:</t>
  </si>
  <si>
    <t>EGenDriverCE (EGen v1.12.0) 58 at 2013-08-23 21:23:47.132. Market Watch Parameters:</t>
  </si>
  <si>
    <t>EGenDriverCE (EGen v1.12.0) 58 at 2013-08-23 21:23:47.132. Security Detail Parameters:</t>
  </si>
  <si>
    <t>EGenDriverCE (EGen v1.12.0) 58 at 2013-08-23 21:23:47.132. Trade Lookup Parameters:</t>
  </si>
  <si>
    <t>EGenDriverCE (EGen v1.12.0) 58 at 2013-08-23 21:23:47.132. Trade Order Parameters:</t>
  </si>
  <si>
    <t>EGenDriverCE (EGen v1.12.0) 58 at 2013-08-23 21:23:47.132. Trade Update Parameters:</t>
  </si>
  <si>
    <t>EGenDriverCE (EGen v1.12.0) 57 at 2013-08-23 21:23:47.132. Transaction Mixes:</t>
  </si>
  <si>
    <t>EGenDriverCE (EGen v1.12.0) 57 at 2013-08-23 21:23:47.132. Broker Volume Parameters:  NONE</t>
  </si>
  <si>
    <t>EGenDriverCE (EGen v1.12.0) 57 at 2013-08-23 21:23:47.132. Customer Position Parameters:</t>
  </si>
  <si>
    <t>EGenDriverCE (EGen v1.12.0) 57 at 2013-08-23 21:23:47.132. Market Watch Parameters:</t>
  </si>
  <si>
    <t>EGenDriverCE (EGen v1.12.0) 57 at 2013-08-23 21:23:47.132. Security Detail Parameters:</t>
  </si>
  <si>
    <t>EGenDriverCE (EGen v1.12.0) 57 at 2013-08-23 21:23:47.132. Trade Lookup Parameters:</t>
  </si>
  <si>
    <t>EGenDriverCE (EGen v1.12.0) 57 at 2013-08-23 21:23:47.132. Trade Order Parameters:</t>
  </si>
  <si>
    <t>EGenDriverCE (EGen v1.12.0) 57 at 2013-08-23 21:23:47.132. Trade Update Parameters:</t>
  </si>
  <si>
    <t>EGenDriverCE (EGen v1.12.0) 56 at 2013-08-23 21:23:47.132. Transaction Mixes:</t>
  </si>
  <si>
    <t>EGenDriverCE (EGen v1.12.0) 56 at 2013-08-23 21:23:47.132. Broker Volume Parameters:  NONE</t>
  </si>
  <si>
    <t>EGenDriverCE (EGen v1.12.0) 56 at 2013-08-23 21:23:47.132. Customer Position Parameters:</t>
  </si>
  <si>
    <t>EGenDriverCE (EGen v1.12.0) 56 at 2013-08-23 21:23:47.132. Market Watch Parameters:</t>
  </si>
  <si>
    <t>EGenDriverCE (EGen v1.12.0) 56 at 2013-08-23 21:23:47.132. Security Detail Parameters:</t>
  </si>
  <si>
    <t>EGenDriverCE (EGen v1.12.0) 56 at 2013-08-23 21:23:47.132. Trade Lookup Parameters:</t>
  </si>
  <si>
    <t>EGenDriverCE (EGen v1.12.0) 56 at 2013-08-23 21:23:47.132. Trade Order Parameters:</t>
  </si>
  <si>
    <t>EGenDriverCE (EGen v1.12.0) 56 at 2013-08-23 21:23:47.132. Trade Update Parameters:</t>
  </si>
  <si>
    <t>EGenDriverCE (EGen v1.12.0) 55 at 2013-08-23 21:23:47.132. Transaction Mixes:</t>
  </si>
  <si>
    <t>EGenDriverCE (EGen v1.12.0) 55 at 2013-08-23 21:23:47.132. Broker Volume Parameters:  NONE</t>
  </si>
  <si>
    <t>EGenDriverCE (EGen v1.12.0) 55 at 2013-08-23 21:23:47.132. Customer Position Parameters:</t>
  </si>
  <si>
    <t>EGenDriverCE (EGen v1.12.0) 55 at 2013-08-23 21:23:47.132. Market Watch Parameters:</t>
  </si>
  <si>
    <t>EGenDriverCE (EGen v1.12.0) 55 at 2013-08-23 21:23:47.132. Security Detail Parameters:</t>
  </si>
  <si>
    <t>EGenDriverCE (EGen v1.12.0) 55 at 2013-08-23 21:23:47.132. Trade Lookup Parameters:</t>
  </si>
  <si>
    <t>EGenDriverCE (EGen v1.12.0) 55 at 2013-08-23 21:23:47.132. Trade Order Parameters:</t>
  </si>
  <si>
    <t>EGenDriverCE (EGen v1.12.0) 55 at 2013-08-23 21:23:47.132. Trade Update Parameters:</t>
  </si>
  <si>
    <t>EGenDriverCE (EGen v1.12.0) 54 at 2013-08-23 21:23:47.132. Transaction Mixes:</t>
  </si>
  <si>
    <t>EGenDriverCE (EGen v1.12.0) 54 at 2013-08-23 21:23:47.132. Broker Volume Parameters:  NONE</t>
  </si>
  <si>
    <t>EGenDriverCE (EGen v1.12.0) 54 at 2013-08-23 21:23:47.132. Customer Position Parameters:</t>
  </si>
  <si>
    <t>EGenDriverCE (EGen v1.12.0) 54 at 2013-08-23 21:23:47.132. Market Watch Parameters:</t>
  </si>
  <si>
    <t>EGenDriverCE (EGen v1.12.0) 54 at 2013-08-23 21:23:47.132. Security Detail Parameters:</t>
  </si>
  <si>
    <t>EGenDriverCE (EGen v1.12.0) 54 at 2013-08-23 21:23:47.132. Trade Lookup Parameters:</t>
  </si>
  <si>
    <t>EGenDriverCE (EGen v1.12.0) 54 at 2013-08-23 21:23:47.132. Trade Order Parameters:</t>
  </si>
  <si>
    <t>EGenDriverCE (EGen v1.12.0) 54 at 2013-08-23 21:23:47.132. Trade Update Parameters:</t>
  </si>
  <si>
    <t>EGenDriverCE (EGen v1.12.0) 53 at 2013-08-23 21:23:47.132. Transaction Mixes:</t>
  </si>
  <si>
    <t>EGenDriverCE (EGen v1.12.0) 53 at 2013-08-23 21:23:47.132. Broker Volume Parameters:  NONE</t>
  </si>
  <si>
    <t>EGenDriverCE (EGen v1.12.0) 53 at 2013-08-23 21:23:47.132. Customer Position Parameters:</t>
  </si>
  <si>
    <t>EGenDriverCE (EGen v1.12.0) 53 at 2013-08-23 21:23:47.132. Market Watch Parameters:</t>
  </si>
  <si>
    <t>EGenDriverCE (EGen v1.12.0) 53 at 2013-08-23 21:23:47.132. Security Detail Parameters:</t>
  </si>
  <si>
    <t>EGenDriverCE (EGen v1.12.0) 53 at 2013-08-23 21:23:47.132. Trade Lookup Parameters:</t>
  </si>
  <si>
    <t>EGenDriverCE (EGen v1.12.0) 53 at 2013-08-23 21:23:47.132. Trade Order Parameters:</t>
  </si>
  <si>
    <t>EGenDriverCE (EGen v1.12.0) 53 at 2013-08-23 21:23:47.132. Trade Update Parameters:</t>
  </si>
  <si>
    <t>EGenDriverCE (EGen v1.12.0) 52 at 2013-08-23 21:23:47.132. Transaction Mixes:</t>
  </si>
  <si>
    <t>EGenDriverCE (EGen v1.12.0) 52 at 2013-08-23 21:23:47.132. Broker Volume Parameters:  NONE</t>
  </si>
  <si>
    <t>EGenDriverCE (EGen v1.12.0) 52 at 2013-08-23 21:23:47.132. Customer Position Parameters:</t>
  </si>
  <si>
    <t>EGenDriverCE (EGen v1.12.0) 52 at 2013-08-23 21:23:47.132. Market Watch Parameters:</t>
  </si>
  <si>
    <t>EGenDriverCE (EGen v1.12.0) 52 at 2013-08-23 21:23:47.132. Security Detail Parameters:</t>
  </si>
  <si>
    <t>EGenDriverCE (EGen v1.12.0) 52 at 2013-08-23 21:23:47.132. Trade Lookup Parameters:</t>
  </si>
  <si>
    <t>EGenDriverCE (EGen v1.12.0) 52 at 2013-08-23 21:23:47.132. Trade Order Parameters:</t>
  </si>
  <si>
    <t>EGenDriverCE (EGen v1.12.0) 52 at 2013-08-23 21:23:47.132. Trade Update Parameters:</t>
  </si>
  <si>
    <t>EGenDriverCE (EGen v1.12.0) 51 at 2013-08-23 21:23:47.132. Transaction Mixes:</t>
  </si>
  <si>
    <t>EGenDriverCE (EGen v1.12.0) 51 at 2013-08-23 21:23:47.132. Broker Volume Parameters:  NONE</t>
  </si>
  <si>
    <t>EGenDriverCE (EGen v1.12.0) 51 at 2013-08-23 21:23:47.132. Customer Position Parameters:</t>
  </si>
  <si>
    <t>EGenDriverCE (EGen v1.12.0) 51 at 2013-08-23 21:23:47.132. Market Watch Parameters:</t>
  </si>
  <si>
    <t>EGenDriverCE (EGen v1.12.0) 51 at 2013-08-23 21:23:47.132. Security Detail Parameters:</t>
  </si>
  <si>
    <t>EGenDriverCE (EGen v1.12.0) 51 at 2013-08-23 21:23:47.132. Trade Lookup Parameters:</t>
  </si>
  <si>
    <t>EGenDriverCE (EGen v1.12.0) 51 at 2013-08-23 21:23:47.132. Trade Order Parameters:</t>
  </si>
  <si>
    <t>EGenDriverCE (EGen v1.12.0) 51 at 2013-08-23 21:23:47.132. Trade Update Parameters:</t>
  </si>
  <si>
    <t>EGenDriverCE (EGen v1.12.0) 50 at 2013-08-23 21:23:47.132. Transaction Mixes:</t>
  </si>
  <si>
    <t>EGenDriverCE (EGen v1.12.0) 50 at 2013-08-23 21:23:47.132. Broker Volume Parameters:  NONE</t>
  </si>
  <si>
    <t>EGenDriverCE (EGen v1.12.0) 50 at 2013-08-23 21:23:47.132. Customer Position Parameters:</t>
  </si>
  <si>
    <t>EGenDriverCE (EGen v1.12.0) 50 at 2013-08-23 21:23:47.132. Market Watch Parameters:</t>
  </si>
  <si>
    <t>EGenDriverCE (EGen v1.12.0) 50 at 2013-08-23 21:23:47.132. Security Detail Parameters:</t>
  </si>
  <si>
    <t>EGenDriverCE (EGen v1.12.0) 50 at 2013-08-23 21:23:47.132. Trade Lookup Parameters:</t>
  </si>
  <si>
    <t>EGenDriverCE (EGen v1.12.0) 50 at 2013-08-23 21:23:47.132. Trade Order Parameters:</t>
  </si>
  <si>
    <t>EGenDriverCE (EGen v1.12.0) 50 at 2013-08-23 21:23:47.132. Trade Update Parameters:</t>
  </si>
  <si>
    <t>EGenDriverCE (EGen v1.12.0) 49 at 2013-08-23 21:23:47.132. Transaction Mixes:</t>
  </si>
  <si>
    <t>EGenDriverCE (EGen v1.12.0) 49 at 2013-08-23 21:23:47.132. Broker Volume Parameters:  NONE</t>
  </si>
  <si>
    <t>EGenDriverCE (EGen v1.12.0) 49 at 2013-08-23 21:23:47.132. Customer Position Parameters:</t>
  </si>
  <si>
    <t>EGenDriverCE (EGen v1.12.0) 49 at 2013-08-23 21:23:47.132. Market Watch Parameters:</t>
  </si>
  <si>
    <t>EGenDriverCE (EGen v1.12.0) 49 at 2013-08-23 21:23:47.132. Security Detail Parameters:</t>
  </si>
  <si>
    <t>EGenDriverCE (EGen v1.12.0) 49 at 2013-08-23 21:23:47.132. Trade Lookup Parameters:</t>
  </si>
  <si>
    <t>EGenDriverCE (EGen v1.12.0) 49 at 2013-08-23 21:23:47.132. Trade Order Parameters:</t>
  </si>
  <si>
    <t>EGenDriverCE (EGen v1.12.0) 49 at 2013-08-23 21:23:47.132. Trade Update Parameters:</t>
  </si>
  <si>
    <t>EGenDriverCE (EGen v1.12.0) 48 at 2013-08-23 21:23:47.132. Transaction Mixes:</t>
  </si>
  <si>
    <t>EGenDriverCE (EGen v1.12.0) 48 at 2013-08-23 21:23:47.132. Broker Volume Parameters:  NONE</t>
  </si>
  <si>
    <t>EGenDriverCE (EGen v1.12.0) 48 at 2013-08-23 21:23:47.132. Customer Position Parameters:</t>
  </si>
  <si>
    <t>EGenDriverCE (EGen v1.12.0) 48 at 2013-08-23 21:23:47.132. Market Watch Parameters:</t>
  </si>
  <si>
    <t>EGenDriverCE (EGen v1.12.0) 48 at 2013-08-23 21:23:47.132. Security Detail Parameters:</t>
  </si>
  <si>
    <t>EGenDriverCE (EGen v1.12.0) 48 at 2013-08-23 21:23:47.132. Trade Lookup Parameters:</t>
  </si>
  <si>
    <t>EGenDriverCE (EGen v1.12.0) 48 at 2013-08-23 21:23:47.132. Trade Order Parameters:</t>
  </si>
  <si>
    <t>EGenDriverCE (EGen v1.12.0) 48 at 2013-08-23 21:23:47.132. Trade Update Parameters:</t>
  </si>
  <si>
    <t>EGenDriverCE (EGen v1.12.0) 47 at 2013-08-23 21:23:47.132. Transaction Mixes:</t>
  </si>
  <si>
    <t>EGenDriverCE (EGen v1.12.0) 47 at 2013-08-23 21:23:47.132. Broker Volume Parameters:  NONE</t>
  </si>
  <si>
    <t>EGenDriverCE (EGen v1.12.0) 47 at 2013-08-23 21:23:47.132. Customer Position Parameters:</t>
  </si>
  <si>
    <t>EGenDriverCE (EGen v1.12.0) 47 at 2013-08-23 21:23:47.132. Market Watch Parameters:</t>
  </si>
  <si>
    <t>EGenDriverCE (EGen v1.12.0) 47 at 2013-08-23 21:23:47.132. Security Detail Parameters:</t>
  </si>
  <si>
    <t>EGenDriverCE (EGen v1.12.0) 47 at 2013-08-23 21:23:47.132. Trade Lookup Parameters:</t>
  </si>
  <si>
    <t>EGenDriverCE (EGen v1.12.0) 47 at 2013-08-23 21:23:47.132. Trade Order Parameters:</t>
  </si>
  <si>
    <t>EGenDriverCE (EGen v1.12.0) 47 at 2013-08-23 21:23:47.132. Trade Update Parameters:</t>
  </si>
  <si>
    <t>EGenDriverCE (EGen v1.12.0) 46 at 2013-08-23 21:23:47.132. Transaction Mixes:</t>
  </si>
  <si>
    <t>EGenDriverCE (EGen v1.12.0) 46 at 2013-08-23 21:23:47.132. Broker Volume Parameters:  NONE</t>
  </si>
  <si>
    <t>EGenDriverCE (EGen v1.12.0) 46 at 2013-08-23 21:23:47.132. Customer Position Parameters:</t>
  </si>
  <si>
    <t>EGenDriverCE (EGen v1.12.0) 46 at 2013-08-23 21:23:47.132. Market Watch Parameters:</t>
  </si>
  <si>
    <t>EGenDriverCE (EGen v1.12.0) 46 at 2013-08-23 21:23:47.132. Security Detail Parameters:</t>
  </si>
  <si>
    <t>EGenDriverCE (EGen v1.12.0) 46 at 2013-08-23 21:23:47.132. Trade Lookup Parameters:</t>
  </si>
  <si>
    <t>EGenDriverCE (EGen v1.12.0) 46 at 2013-08-23 21:23:47.132. Trade Order Parameters:</t>
  </si>
  <si>
    <t>EGenDriverCE (EGen v1.12.0) 46 at 2013-08-23 21:23:47.132. Trade Update Parameters:</t>
  </si>
  <si>
    <t>EGenDriverCE (EGen v1.12.0) 45 at 2013-08-23 21:23:47.132. Transaction Mixes:</t>
  </si>
  <si>
    <t>EGenDriverCE (EGen v1.12.0) 45 at 2013-08-23 21:23:47.132. Broker Volume Parameters:  NONE</t>
  </si>
  <si>
    <t>EGenDriverCE (EGen v1.12.0) 45 at 2013-08-23 21:23:47.132. Customer Position Parameters:</t>
  </si>
  <si>
    <t>EGenDriverCE (EGen v1.12.0) 45 at 2013-08-23 21:23:47.132. Market Watch Parameters:</t>
  </si>
  <si>
    <t>EGenDriverCE (EGen v1.12.0) 45 at 2013-08-23 21:23:47.132. Security Detail Parameters:</t>
  </si>
  <si>
    <t>EGenDriverCE (EGen v1.12.0) 45 at 2013-08-23 21:23:47.132. Trade Lookup Parameters:</t>
  </si>
  <si>
    <t>EGenDriverCE (EGen v1.12.0) 45 at 2013-08-23 21:23:47.132. Trade Order Parameters:</t>
  </si>
  <si>
    <t>EGenDriverCE (EGen v1.12.0) 45 at 2013-08-23 21:23:47.132. Trade Update Parameters:</t>
  </si>
  <si>
    <t>EGenDriverCE (EGen v1.12.0) 44 at 2013-08-23 21:23:47.132. Transaction Mixes:</t>
  </si>
  <si>
    <t>EGenDriverCE (EGen v1.12.0) 44 at 2013-08-23 21:23:47.132. Broker Volume Parameters:  NONE</t>
  </si>
  <si>
    <t>EGenDriverCE (EGen v1.12.0) 44 at 2013-08-23 21:23:47.132. Customer Position Parameters:</t>
  </si>
  <si>
    <t>EGenDriverCE (EGen v1.12.0) 44 at 2013-08-23 21:23:47.132. Market Watch Parameters:</t>
  </si>
  <si>
    <t>EGenDriverCE (EGen v1.12.0) 44 at 2013-08-23 21:23:47.132. Security Detail Parameters:</t>
  </si>
  <si>
    <t>EGenDriverCE (EGen v1.12.0) 44 at 2013-08-23 21:23:47.132. Trade Lookup Parameters:</t>
  </si>
  <si>
    <t>EGenDriverCE (EGen v1.12.0) 44 at 2013-08-23 21:23:47.132. Trade Order Parameters:</t>
  </si>
  <si>
    <t>EGenDriverCE (EGen v1.12.0) 44 at 2013-08-23 21:23:47.132. Trade Update Parameters:</t>
  </si>
  <si>
    <t>EGenDriverCE (EGen v1.12.0) 43 at 2013-08-23 21:23:47.132. Transaction Mixes:</t>
  </si>
  <si>
    <t>EGenDriverCE (EGen v1.12.0) 43 at 2013-08-23 21:23:47.132. Broker Volume Parameters:  NONE</t>
  </si>
  <si>
    <t>EGenDriverCE (EGen v1.12.0) 43 at 2013-08-23 21:23:47.132. Customer Position Parameters:</t>
  </si>
  <si>
    <t>EGenDriverCE (EGen v1.12.0) 43 at 2013-08-23 21:23:47.132. Market Watch Parameters:</t>
  </si>
  <si>
    <t>EGenDriverCE (EGen v1.12.0) 43 at 2013-08-23 21:23:47.148. Security Detail Parameters:</t>
  </si>
  <si>
    <t>EGenDriverCE (EGen v1.12.0) 43 at 2013-08-23 21:23:47.148. Trade Lookup Parameters:</t>
  </si>
  <si>
    <t>EGenDriverCE (EGen v1.12.0) 43 at 2013-08-23 21:23:47.148. Trade Order Parameters:</t>
  </si>
  <si>
    <t>EGenDriverCE (EGen v1.12.0) 43 at 2013-08-23 21:23:47.148. Trade Update Parameters:</t>
  </si>
  <si>
    <t>EGenDriverCE (EGen v1.12.0) 42 at 2013-08-23 21:23:47.148. Transaction Mixes:</t>
  </si>
  <si>
    <t>EGenDriverCE (EGen v1.12.0) 42 at 2013-08-23 21:23:47.148. Broker Volume Parameters:  NONE</t>
  </si>
  <si>
    <t>EGenDriverCE (EGen v1.12.0) 42 at 2013-08-23 21:23:47.148. Customer Position Parameters:</t>
  </si>
  <si>
    <t>EGenDriverCE (EGen v1.12.0) 42 at 2013-08-23 21:23:47.148. Market Watch Parameters:</t>
  </si>
  <si>
    <t>EGenDriverCE (EGen v1.12.0) 42 at 2013-08-23 21:23:47.148. Security Detail Parameters:</t>
  </si>
  <si>
    <t>EGenDriverCE (EGen v1.12.0) 42 at 2013-08-23 21:23:47.148. Trade Lookup Parameters:</t>
  </si>
  <si>
    <t>EGenDriverCE (EGen v1.12.0) 42 at 2013-08-23 21:23:47.148. Trade Order Parameters:</t>
  </si>
  <si>
    <t>EGenDriverCE (EGen v1.12.0) 42 at 2013-08-23 21:23:47.148. Trade Update Parameters:</t>
  </si>
  <si>
    <t>EGenDriverCE (EGen v1.12.0) 41 at 2013-08-23 21:23:47.148. Transaction Mixes:</t>
  </si>
  <si>
    <t>EGenDriverCE (EGen v1.12.0) 41 at 2013-08-23 21:23:47.148. Broker Volume Parameters:  NONE</t>
  </si>
  <si>
    <t>EGenDriverCE (EGen v1.12.0) 41 at 2013-08-23 21:23:47.148. Customer Position Parameters:</t>
  </si>
  <si>
    <t>EGenDriverCE (EGen v1.12.0) 41 at 2013-08-23 21:23:47.148. Market Watch Parameters:</t>
  </si>
  <si>
    <t>EGenDriverCE (EGen v1.12.0) 41 at 2013-08-23 21:23:47.148. Security Detail Parameters:</t>
  </si>
  <si>
    <t>EGenDriverCE (EGen v1.12.0) 41 at 2013-08-23 21:23:47.148. Trade Lookup Parameters:</t>
  </si>
  <si>
    <t>EGenDriverCE (EGen v1.12.0) 41 at 2013-08-23 21:23:47.148. Trade Update Parameters:</t>
  </si>
  <si>
    <t>EGenDriverCE (EGen v1.12.0) 41 at 2013-08-23 21:23:47.148. Trade Order Parameters:</t>
  </si>
  <si>
    <t>EGenDriverCE (EGen v1.12.0) 20 at 2013-08-23 21:23:47.132. Transaction Mixes:</t>
  </si>
  <si>
    <t>EGenDriverCE (EGen v1.12.0) 20 at 2013-08-23 21:23:47.132. Broker Volume Parameters:  NONE</t>
  </si>
  <si>
    <t>EGenDriverCE (EGen v1.12.0) 20 at 2013-08-23 21:23:47.132. Customer Position Parameters:</t>
  </si>
  <si>
    <t>EGenDriverCE (EGen v1.12.0) 20 at 2013-08-23 21:23:47.132. Market Watch Parameters:</t>
  </si>
  <si>
    <t>EGenDriverCE (EGen v1.12.0) 20 at 2013-08-23 21:23:47.132. Security Detail Parameters:</t>
  </si>
  <si>
    <t>EGenDriverCE (EGen v1.12.0) 20 at 2013-08-23 21:23:47.132. Trade Lookup Parameters:</t>
  </si>
  <si>
    <t>EGenDriverCE (EGen v1.12.0) 20 at 2013-08-23 21:23:47.132. Trade Order Parameters:</t>
  </si>
  <si>
    <t>EGenDriverCE (EGen v1.12.0) 20 at 2013-08-23 21:23:47.132. Trade Update Parameters:</t>
  </si>
  <si>
    <t>EGenDriverCE (EGen v1.12.0) 19 at 2013-08-23 21:23:47.132. Transaction Mixes:</t>
  </si>
  <si>
    <t>EGenDriverCE (EGen v1.12.0) 19 at 2013-08-23 21:23:47.132. Broker Volume Parameters:  NONE</t>
  </si>
  <si>
    <t>EGenDriverCE (EGen v1.12.0) 19 at 2013-08-23 21:23:47.132. Customer Position Parameters:</t>
  </si>
  <si>
    <t>EGenDriverCE (EGen v1.12.0) 19 at 2013-08-23 21:23:47.132. Market Watch Parameters:</t>
  </si>
  <si>
    <t>EGenDriverCE (EGen v1.12.0) 19 at 2013-08-23 21:23:47.132. Security Detail Parameters:</t>
  </si>
  <si>
    <t>EGenDriverCE (EGen v1.12.0) 19 at 2013-08-23 21:23:47.132. Trade Lookup Parameters:</t>
  </si>
  <si>
    <t>EGenDriverCE (EGen v1.12.0) 19 at 2013-08-23 21:23:47.132. Trade Order Parameters:</t>
  </si>
  <si>
    <t>EGenDriverCE (EGen v1.12.0) 19 at 2013-08-23 21:23:47.132. Trade Update Parameters:</t>
  </si>
  <si>
    <t>EGenDriverCE (EGen v1.12.0) 18 at 2013-08-23 21:23:47.132. Transaction Mixes:</t>
  </si>
  <si>
    <t>EGenDriverCE (EGen v1.12.0) 18 at 2013-08-23 21:23:47.132. Broker Volume Parameters:  NONE</t>
  </si>
  <si>
    <t>EGenDriverCE (EGen v1.12.0) 18 at 2013-08-23 21:23:47.132. Customer Position Parameters:</t>
  </si>
  <si>
    <t>EGenDriverCE (EGen v1.12.0) 18 at 2013-08-23 21:23:47.132. Market Watch Parameters:</t>
  </si>
  <si>
    <t>EGenDriverCE (EGen v1.12.0) 18 at 2013-08-23 21:23:47.132. Security Detail Parameters:</t>
  </si>
  <si>
    <t>EGenDriverCE (EGen v1.12.0) 18 at 2013-08-23 21:23:47.132. Trade Lookup Parameters:</t>
  </si>
  <si>
    <t>EGenDriverCE (EGen v1.12.0) 18 at 2013-08-23 21:23:47.132. Trade Order Parameters:</t>
  </si>
  <si>
    <t>EGenDriverCE (EGen v1.12.0) 18 at 2013-08-23 21:23:47.132. Trade Update Parameters:</t>
  </si>
  <si>
    <t>EGenDriverCE (EGen v1.12.0) 17 at 2013-08-23 21:23:47.132. Transaction Mixes:</t>
  </si>
  <si>
    <t>EGenDriverCE (EGen v1.12.0) 17 at 2013-08-23 21:23:47.132. Broker Volume Parameters:  NONE</t>
  </si>
  <si>
    <t>EGenDriverCE (EGen v1.12.0) 17 at 2013-08-23 21:23:47.132. Customer Position Parameters:</t>
  </si>
  <si>
    <t>EGenDriverCE (EGen v1.12.0) 17 at 2013-08-23 21:23:47.132. Market Watch Parameters:</t>
  </si>
  <si>
    <t>EGenDriverCE (EGen v1.12.0) 17 at 2013-08-23 21:23:47.132. Security Detail Parameters:</t>
  </si>
  <si>
    <t>EGenDriverCE (EGen v1.12.0) 17 at 2013-08-23 21:23:47.132. Trade Lookup Parameters:</t>
  </si>
  <si>
    <t>EGenDriverCE (EGen v1.12.0) 17 at 2013-08-23 21:23:47.132. Trade Order Parameters:</t>
  </si>
  <si>
    <t>EGenDriverCE (EGen v1.12.0) 17 at 2013-08-23 21:23:47.132. Trade Update Parameters:</t>
  </si>
  <si>
    <t>EGenDriverCE (EGen v1.12.0) 16 at 2013-08-23 21:23:47.132. Transaction Mixes:</t>
  </si>
  <si>
    <t>EGenDriverCE (EGen v1.12.0) 16 at 2013-08-23 21:23:47.132. Broker Volume Parameters:  NONE</t>
  </si>
  <si>
    <t>EGenDriverCE (EGen v1.12.0) 16 at 2013-08-23 21:23:47.132. Customer Position Parameters:</t>
  </si>
  <si>
    <t>EGenDriverCE (EGen v1.12.0) 16 at 2013-08-23 21:23:47.132. Market Watch Parameters:</t>
  </si>
  <si>
    <t>EGenDriverCE (EGen v1.12.0) 16 at 2013-08-23 21:23:47.132. Security Detail Parameters:</t>
  </si>
  <si>
    <t>EGenDriverCE (EGen v1.12.0) 16 at 2013-08-23 21:23:47.132. Trade Lookup Parameters:</t>
  </si>
  <si>
    <t>EGenDriverCE (EGen v1.12.0) 16 at 2013-08-23 21:23:47.132. Trade Order Parameters:</t>
  </si>
  <si>
    <t>EGenDriverCE (EGen v1.12.0) 16 at 2013-08-23 21:23:47.132. Trade Update Parameters:</t>
  </si>
  <si>
    <t>EGenDriverCE (EGen v1.12.0) 15 at 2013-08-23 21:23:47.132. Transaction Mixes:</t>
  </si>
  <si>
    <t>EGenDriverCE (EGen v1.12.0) 15 at 2013-08-23 21:23:47.132. Broker Volume Parameters:  NONE</t>
  </si>
  <si>
    <t>EGenDriverCE (EGen v1.12.0) 15 at 2013-08-23 21:23:47.132. Customer Position Parameters:</t>
  </si>
  <si>
    <t>EGenDriverCE (EGen v1.12.0) 15 at 2013-08-23 21:23:47.132. Market Watch Parameters:</t>
  </si>
  <si>
    <t>EGenDriverCE (EGen v1.12.0) 15 at 2013-08-23 21:23:47.132. Security Detail Parameters:</t>
  </si>
  <si>
    <t>EGenDriverCE (EGen v1.12.0) 15 at 2013-08-23 21:23:47.132. Trade Lookup Parameters:</t>
  </si>
  <si>
    <t>EGenDriverCE (EGen v1.12.0) 15 at 2013-08-23 21:23:47.132. Trade Order Parameters:</t>
  </si>
  <si>
    <t>EGenDriverCE (EGen v1.12.0) 15 at 2013-08-23 21:23:47.132. Trade Update Parameters:</t>
  </si>
  <si>
    <t>EGenDriverCE (EGen v1.12.0) 14 at 2013-08-23 21:23:47.132. Transaction Mixes:</t>
  </si>
  <si>
    <t>EGenDriverCE (EGen v1.12.0) 14 at 2013-08-23 21:23:47.132. Broker Volume Parameters:  NONE</t>
  </si>
  <si>
    <t>EGenDriverCE (EGen v1.12.0) 14 at 2013-08-23 21:23:47.132. Customer Position Parameters:</t>
  </si>
  <si>
    <t>EGenDriverCE (EGen v1.12.0) 14 at 2013-08-23 21:23:47.132. Market Watch Parameters:</t>
  </si>
  <si>
    <t>EGenDriverCE (EGen v1.12.0) 14 at 2013-08-23 21:23:47.132. Security Detail Parameters:</t>
  </si>
  <si>
    <t>EGenDriverCE (EGen v1.12.0) 14 at 2013-08-23 21:23:47.132. Trade Lookup Parameters:</t>
  </si>
  <si>
    <t>EGenDriverCE (EGen v1.12.0) 14 at 2013-08-23 21:23:47.132. Trade Order Parameters:</t>
  </si>
  <si>
    <t>EGenDriverCE (EGen v1.12.0) 14 at 2013-08-23 21:23:47.132. Trade Update Parameters:</t>
  </si>
  <si>
    <t>EGenDriverCE (EGen v1.12.0) 13 at 2013-08-23 21:23:47.132. Transaction Mixes:</t>
  </si>
  <si>
    <t>EGenDriverCE (EGen v1.12.0) 13 at 2013-08-23 21:23:47.132. Broker Volume Parameters:  NONE</t>
  </si>
  <si>
    <t>EGenDriverCE (EGen v1.12.0) 13 at 2013-08-23 21:23:47.132. Customer Position Parameters:</t>
  </si>
  <si>
    <t>EGenDriverCE (EGen v1.12.0) 13 at 2013-08-23 21:23:47.132. Market Watch Parameters:</t>
  </si>
  <si>
    <t>EGenDriverCE (EGen v1.12.0) 13 at 2013-08-23 21:23:47.132. Security Detail Parameters:</t>
  </si>
  <si>
    <t>EGenDriverCE (EGen v1.12.0) 13 at 2013-08-23 21:23:47.132. Trade Lookup Parameters:</t>
  </si>
  <si>
    <t>EGenDriverCE (EGen v1.12.0) 13 at 2013-08-23 21:23:47.132. Trade Order Parameters:</t>
  </si>
  <si>
    <t>EGenDriverCE (EGen v1.12.0) 13 at 2013-08-23 21:23:47.132. Trade Update Parameters:</t>
  </si>
  <si>
    <t>EGenDriverCE (EGen v1.12.0) 12 at 2013-08-23 21:23:47.132. Transaction Mixes:</t>
  </si>
  <si>
    <t>EGenDriverCE (EGen v1.12.0) 12 at 2013-08-23 21:23:47.132. Broker Volume Parameters:  NONE</t>
  </si>
  <si>
    <t>EGenDriverCE (EGen v1.12.0) 12 at 2013-08-23 21:23:47.132. Customer Position Parameters:</t>
  </si>
  <si>
    <t>EGenDriverCE (EGen v1.12.0) 12 at 2013-08-23 21:23:47.132. Market Watch Parameters:</t>
  </si>
  <si>
    <t>EGenDriverCE (EGen v1.12.0) 12 at 2013-08-23 21:23:47.132. Security Detail Parameters:</t>
  </si>
  <si>
    <t>EGenDriverCE (EGen v1.12.0) 12 at 2013-08-23 21:23:47.132. Trade Lookup Parameters:</t>
  </si>
  <si>
    <t>EGenDriverCE (EGen v1.12.0) 12 at 2013-08-23 21:23:47.132. Trade Order Parameters:</t>
  </si>
  <si>
    <t>EGenDriverCE (EGen v1.12.0) 12 at 2013-08-23 21:23:47.132. Trade Update Parameters:</t>
  </si>
  <si>
    <t>EGenDriverCE (EGen v1.12.0) 11 at 2013-08-23 21:23:47.132. Transaction Mixes:</t>
  </si>
  <si>
    <t>EGenDriverCE (EGen v1.12.0) 11 at 2013-08-23 21:23:47.132. Broker Volume Parameters:  NONE</t>
  </si>
  <si>
    <t>EGenDriverCE (EGen v1.12.0) 11 at 2013-08-23 21:23:47.132. Customer Position Parameters:</t>
  </si>
  <si>
    <t>EGenDriverCE (EGen v1.12.0) 11 at 2013-08-23 21:23:47.132. Market Watch Parameters:</t>
  </si>
  <si>
    <t>EGenDriverCE (EGen v1.12.0) 11 at 2013-08-23 21:23:47.132. Security Detail Parameters:</t>
  </si>
  <si>
    <t>EGenDriverCE (EGen v1.12.0) 11 at 2013-08-23 21:23:47.132. Trade Lookup Parameters:</t>
  </si>
  <si>
    <t>EGenDriverCE (EGen v1.12.0) 11 at 2013-08-23 21:23:47.132. Trade Order Parameters:</t>
  </si>
  <si>
    <t>EGenDriverCE (EGen v1.12.0) 11 at 2013-08-23 21:23:47.132. Trade Update Parameters:</t>
  </si>
  <si>
    <t>EGenDriverCE (EGen v1.12.0) 10 at 2013-08-23 21:23:47.132. Transaction Mixes:</t>
  </si>
  <si>
    <t>EGenDriverCE (EGen v1.12.0) 10 at 2013-08-23 21:23:47.132. Broker Volume Parameters:  NONE</t>
  </si>
  <si>
    <t>EGenDriverCE (EGen v1.12.0) 10 at 2013-08-23 21:23:47.132. Customer Position Parameters:</t>
  </si>
  <si>
    <t>EGenDriverCE (EGen v1.12.0) 10 at 2013-08-23 21:23:47.132. Market Watch Parameters:</t>
  </si>
  <si>
    <t>EGenDriverCE (EGen v1.12.0) 10 at 2013-08-23 21:23:47.132. Security Detail Parameters:</t>
  </si>
  <si>
    <t>EGenDriverCE (EGen v1.12.0) 10 at 2013-08-23 21:23:47.132. Trade Lookup Parameters:</t>
  </si>
  <si>
    <t>EGenDriverCE (EGen v1.12.0) 10 at 2013-08-23 21:23:47.132. Trade Order Parameters:</t>
  </si>
  <si>
    <t>EGenDriverCE (EGen v1.12.0) 10 at 2013-08-23 21:23:47.132. Trade Update Parameters:</t>
  </si>
  <si>
    <t>EGenDriverCE (EGen v1.12.0) 9 at 2013-08-23 21:23:47.132. Transaction Mixes:</t>
  </si>
  <si>
    <t>EGenDriverCE (EGen v1.12.0) 9 at 2013-08-23 21:23:47.132. Broker Volume Parameters:  NONE</t>
  </si>
  <si>
    <t>EGenDriverCE (EGen v1.12.0) 9 at 2013-08-23 21:23:47.132. Customer Position Parameters:</t>
  </si>
  <si>
    <t>EGenDriverCE (EGen v1.12.0) 9 at 2013-08-23 21:23:47.132. Market Watch Parameters:</t>
  </si>
  <si>
    <t>EGenDriverCE (EGen v1.12.0) 9 at 2013-08-23 21:23:47.132. Security Detail Parameters:</t>
  </si>
  <si>
    <t>EGenDriverCE (EGen v1.12.0) 9 at 2013-08-23 21:23:47.132. Trade Lookup Parameters:</t>
  </si>
  <si>
    <t>EGenDriverCE (EGen v1.12.0) 9 at 2013-08-23 21:23:47.132. Trade Order Parameters:</t>
  </si>
  <si>
    <t>EGenDriverCE (EGen v1.12.0) 9 at 2013-08-23 21:23:47.132. Trade Update Parameters:</t>
  </si>
  <si>
    <t>EGenDriverCE (EGen v1.12.0) 8 at 2013-08-23 21:23:47.132. Transaction Mixes:</t>
  </si>
  <si>
    <t>EGenDriverCE (EGen v1.12.0) 8 at 2013-08-23 21:23:47.132. Broker Volume Parameters:  NONE</t>
  </si>
  <si>
    <t>EGenDriverCE (EGen v1.12.0) 8 at 2013-08-23 21:23:47.132. Customer Position Parameters:</t>
  </si>
  <si>
    <t>EGenDriverCE (EGen v1.12.0) 8 at 2013-08-23 21:23:47.132. Market Watch Parameters:</t>
  </si>
  <si>
    <t>EGenDriverCE (EGen v1.12.0) 8 at 2013-08-23 21:23:47.132. Security Detail Parameters:</t>
  </si>
  <si>
    <t>EGenDriverCE (EGen v1.12.0) 8 at 2013-08-23 21:23:47.132. Trade Lookup Parameters:</t>
  </si>
  <si>
    <t>EGenDriverCE (EGen v1.12.0) 8 at 2013-08-23 21:23:47.132. Trade Order Parameters:</t>
  </si>
  <si>
    <t>EGenDriverCE (EGen v1.12.0) 8 at 2013-08-23 21:23:47.132. Trade Update Parameters:</t>
  </si>
  <si>
    <t>EGenDriverCE (EGen v1.12.0) 7 at 2013-08-23 21:23:47.132. Transaction Mixes:</t>
  </si>
  <si>
    <t>EGenDriverCE (EGen v1.12.0) 7 at 2013-08-23 21:23:47.132. Broker Volume Parameters:  NONE</t>
  </si>
  <si>
    <t>EGenDriverCE (EGen v1.12.0) 7 at 2013-08-23 21:23:47.132. Customer Position Parameters:</t>
  </si>
  <si>
    <t>EGenDriverCE (EGen v1.12.0) 7 at 2013-08-23 21:23:47.132. Market Watch Parameters:</t>
  </si>
  <si>
    <t>EGenDriverCE (EGen v1.12.0) 7 at 2013-08-23 21:23:47.132. Security Detail Parameters:</t>
  </si>
  <si>
    <t>EGenDriverCE (EGen v1.12.0) 7 at 2013-08-23 21:23:47.132. Trade Lookup Parameters:</t>
  </si>
  <si>
    <t>EGenDriverCE (EGen v1.12.0) 7 at 2013-08-23 21:23:47.132. Trade Order Parameters:</t>
  </si>
  <si>
    <t>EGenDriverCE (EGen v1.12.0) 7 at 2013-08-23 21:23:47.132. Trade Update Parameters:</t>
  </si>
  <si>
    <t>EGenDriverCE (EGen v1.12.0) 6 at 2013-08-23 21:23:47.132. Transaction Mixes:</t>
  </si>
  <si>
    <t>EGenDriverCE (EGen v1.12.0) 6 at 2013-08-23 21:23:47.132. Broker Volume Parameters:  NONE</t>
  </si>
  <si>
    <t>EGenDriverCE (EGen v1.12.0) 6 at 2013-08-23 21:23:47.132. Customer Position Parameters:</t>
  </si>
  <si>
    <t>EGenDriverCE (EGen v1.12.0) 6 at 2013-08-23 21:23:47.132. Market Watch Parameters:</t>
  </si>
  <si>
    <t>EGenDriverCE (EGen v1.12.0) 6 at 2013-08-23 21:23:47.132. Security Detail Parameters:</t>
  </si>
  <si>
    <t>EGenDriverCE (EGen v1.12.0) 6 at 2013-08-23 21:23:47.132. Trade Lookup Parameters:</t>
  </si>
  <si>
    <t>EGenDriverCE (EGen v1.12.0) 6 at 2013-08-23 21:23:47.132. Trade Order Parameters:</t>
  </si>
  <si>
    <t>EGenDriverCE (EGen v1.12.0) 6 at 2013-08-23 21:23:47.132. Trade Update Parameters:</t>
  </si>
  <si>
    <t>EGenDriverCE (EGen v1.12.0) 5 at 2013-08-23 21:23:47.132. Transaction Mixes:</t>
  </si>
  <si>
    <t>EGenDriverCE (EGen v1.12.0) 5 at 2013-08-23 21:23:47.132. Broker Volume Parameters:  NONE</t>
  </si>
  <si>
    <t>EGenDriverCE (EGen v1.12.0) 5 at 2013-08-23 21:23:47.132. Customer Position Parameters:</t>
  </si>
  <si>
    <t>EGenDriverCE (EGen v1.12.0) 5 at 2013-08-23 21:23:47.132. Market Watch Parameters:</t>
  </si>
  <si>
    <t>EGenDriverCE (EGen v1.12.0) 5 at 2013-08-23 21:23:47.132. Security Detail Parameters:</t>
  </si>
  <si>
    <t>EGenDriverCE (EGen v1.12.0) 5 at 2013-08-23 21:23:47.132. Trade Lookup Parameters:</t>
  </si>
  <si>
    <t>EGenDriverCE (EGen v1.12.0) 5 at 2013-08-23 21:23:47.132. Trade Order Parameters:</t>
  </si>
  <si>
    <t>EGenDriverCE (EGen v1.12.0) 5 at 2013-08-23 21:23:47.132. Trade Update Parameters:</t>
  </si>
  <si>
    <t>EGenDriverCE (EGen v1.12.0) 4 at 2013-08-23 21:23:47.132. Transaction Mixes:</t>
  </si>
  <si>
    <t>EGenDriverCE (EGen v1.12.0) 4 at 2013-08-23 21:23:47.132. Broker Volume Parameters:  NONE</t>
  </si>
  <si>
    <t>EGenDriverCE (EGen v1.12.0) 4 at 2013-08-23 21:23:47.132. Customer Position Parameters:</t>
  </si>
  <si>
    <t>EGenDriverCE (EGen v1.12.0) 4 at 2013-08-23 21:23:47.132. Market Watch Parameters:</t>
  </si>
  <si>
    <t>EGenDriverCE (EGen v1.12.0) 4 at 2013-08-23 21:23:47.132. Security Detail Parameters:</t>
  </si>
  <si>
    <t>EGenDriverCE (EGen v1.12.0) 4 at 2013-08-23 21:23:47.132. Trade Lookup Parameters:</t>
  </si>
  <si>
    <t>EGenDriverCE (EGen v1.12.0) 4 at 2013-08-23 21:23:47.132. Trade Order Parameters:</t>
  </si>
  <si>
    <t>EGenDriverCE (EGen v1.12.0) 4 at 2013-08-23 21:23:47.132. Trade Update Parameters:</t>
  </si>
  <si>
    <t>EGenDriverCE (EGen v1.12.0) 3 at 2013-08-23 21:23:47.132. Transaction Mixes:</t>
  </si>
  <si>
    <t>EGenDriverCE (EGen v1.12.0) 3 at 2013-08-23 21:23:47.132. Broker Volume Parameters:  NONE</t>
  </si>
  <si>
    <t>EGenDriverCE (EGen v1.12.0) 3 at 2013-08-23 21:23:47.132. Customer Position Parameters:</t>
  </si>
  <si>
    <t>EGenDriverCE (EGen v1.12.0) 3 at 2013-08-23 21:23:47.132. Market Watch Parameters:</t>
  </si>
  <si>
    <t>EGenDriverCE (EGen v1.12.0) 3 at 2013-08-23 21:23:47.132. Security Detail Parameters:</t>
  </si>
  <si>
    <t>EGenDriverCE (EGen v1.12.0) 3 at 2013-08-23 21:23:47.132. Trade Lookup Parameters:</t>
  </si>
  <si>
    <t>EGenDriverCE (EGen v1.12.0) 3 at 2013-08-23 21:23:47.132. Trade Order Parameters:</t>
  </si>
  <si>
    <t>EGenDriverCE (EGen v1.12.0) 3 at 2013-08-23 21:23:47.132. Trade Update Parameters:</t>
  </si>
  <si>
    <t>EGenDriverCE (EGen v1.12.0) 2 at 2013-08-23 21:23:47.132. Transaction Mixes:</t>
  </si>
  <si>
    <t>EGenDriverCE (EGen v1.12.0) 2 at 2013-08-23 21:23:47.132. Broker Volume Parameters:  NONE</t>
  </si>
  <si>
    <t>EGenDriverCE (EGen v1.12.0) 2 at 2013-08-23 21:23:47.132. Customer Position Parameters:</t>
  </si>
  <si>
    <t>EGenDriverCE (EGen v1.12.0) 2 at 2013-08-23 21:23:47.132. Market Watch Parameters:</t>
  </si>
  <si>
    <t>EGenDriverCE (EGen v1.12.0) 2 at 2013-08-23 21:23:47.132. Security Detail Parameters:</t>
  </si>
  <si>
    <t>EGenDriverCE (EGen v1.12.0) 2 at 2013-08-23 21:23:47.132. Trade Lookup Parameters:</t>
  </si>
  <si>
    <t>EGenDriverCE (EGen v1.12.0) 2 at 2013-08-23 21:23:47.132. Trade Order Parameters:</t>
  </si>
  <si>
    <t>EGenDriverCE (EGen v1.12.0) 2 at 2013-08-23 21:23:47.132. Trade Update Parameters:</t>
  </si>
  <si>
    <t>EGenDriverCE (EGen v1.12.0) 1 at 2013-08-23 21:23:47.132. Transaction Mixes:</t>
  </si>
  <si>
    <t>EGenDriverCE (EGen v1.12.0) 1 at 2013-08-23 21:23:47.132. Broker Volume Parameters:  NONE</t>
  </si>
  <si>
    <t>EGenDriverCE (EGen v1.12.0) 1 at 2013-08-23 21:23:47.132. Customer Position Parameters:</t>
  </si>
  <si>
    <t>EGenDriverCE (EGen v1.12.0) 1 at 2013-08-23 21:23:47.132. Market Watch Parameters:</t>
  </si>
  <si>
    <t>EGenDriverCE (EGen v1.12.0) 1 at 2013-08-23 21:23:47.132. Security Detail Parameters:</t>
  </si>
  <si>
    <t>EGenDriverCE (EGen v1.12.0) 1 at 2013-08-23 21:23:47.132. Trade Lookup Parameters:</t>
  </si>
  <si>
    <t>EGenDriverCE (EGen v1.12.0) 1 at 2013-08-23 21:23:47.132. Trade Order Parameters:</t>
  </si>
  <si>
    <t>EGenDriverCE (EGen v1.12.0) 1 at 2013-08-23 21:23:47.132. Trade Update Parameters:</t>
  </si>
  <si>
    <t>EGenDriverCE (EGen v1.12.0) 40 at 2013-08-23 21:23:47.132. Transaction Mixes:</t>
  </si>
  <si>
    <t>EGenDriverCE (EGen v1.12.0) 40 at 2013-08-23 21:23:47.132. Broker Volume Parameters:  NONE</t>
  </si>
  <si>
    <t>EGenDriverCE (EGen v1.12.0) 40 at 2013-08-23 21:23:47.132. Customer Position Parameters:</t>
  </si>
  <si>
    <t>EGenDriverCE (EGen v1.12.0) 40 at 2013-08-23 21:23:47.132. Market Watch Parameters:</t>
  </si>
  <si>
    <t>EGenDriverCE (EGen v1.12.0) 40 at 2013-08-23 21:23:47.132. Security Detail Parameters:</t>
  </si>
  <si>
    <t>EGenDriverCE (EGen v1.12.0) 40 at 2013-08-23 21:23:47.132. Trade Lookup Parameters:</t>
  </si>
  <si>
    <t>EGenDriverCE (EGen v1.12.0) 40 at 2013-08-23 21:23:47.132. Trade Order Parameters:</t>
  </si>
  <si>
    <t>EGenDriverCE (EGen v1.12.0) 40 at 2013-08-23 21:23:47.132. Trade Update Parameters:</t>
  </si>
  <si>
    <t>EGenDriverCE (EGen v1.12.0) 39 at 2013-08-23 21:23:47.132. Transaction Mixes:</t>
  </si>
  <si>
    <t>EGenDriverCE (EGen v1.12.0) 39 at 2013-08-23 21:23:47.132. Broker Volume Parameters:  NONE</t>
  </si>
  <si>
    <t>EGenDriverCE (EGen v1.12.0) 39 at 2013-08-23 21:23:47.132. Customer Position Parameters:</t>
  </si>
  <si>
    <t>EGenDriverCE (EGen v1.12.0) 39 at 2013-08-23 21:23:47.132. Market Watch Parameters:</t>
  </si>
  <si>
    <t>EGenDriverCE (EGen v1.12.0) 39 at 2013-08-23 21:23:47.132. Security Detail Parameters:</t>
  </si>
  <si>
    <t>EGenDriverCE (EGen v1.12.0) 39 at 2013-08-23 21:23:47.132. Trade Lookup Parameters:</t>
  </si>
  <si>
    <t>EGenDriverCE (EGen v1.12.0) 39 at 2013-08-23 21:23:47.132. Trade Order Parameters:</t>
  </si>
  <si>
    <t>EGenDriverCE (EGen v1.12.0) 39 at 2013-08-23 21:23:47.132. Trade Update Parameters:</t>
  </si>
  <si>
    <t>EGenDriverCE (EGen v1.12.0) 38 at 2013-08-23 21:23:47.132. Transaction Mixes:</t>
  </si>
  <si>
    <t>EGenDriverCE (EGen v1.12.0) 38 at 2013-08-23 21:23:47.132. Broker Volume Parameters:  NONE</t>
  </si>
  <si>
    <t>EGenDriverCE (EGen v1.12.0) 38 at 2013-08-23 21:23:47.132. Customer Position Parameters:</t>
  </si>
  <si>
    <t>EGenDriverCE (EGen v1.12.0) 38 at 2013-08-23 21:23:47.132. Market Watch Parameters:</t>
  </si>
  <si>
    <t>EGenDriverCE (EGen v1.12.0) 38 at 2013-08-23 21:23:47.132. Security Detail Parameters:</t>
  </si>
  <si>
    <t>EGenDriverCE (EGen v1.12.0) 38 at 2013-08-23 21:23:47.132. Trade Lookup Parameters:</t>
  </si>
  <si>
    <t>EGenDriverCE (EGen v1.12.0) 38 at 2013-08-23 21:23:47.132. Trade Order Parameters:</t>
  </si>
  <si>
    <t>EGenDriverCE (EGen v1.12.0) 38 at 2013-08-23 21:23:47.132. Trade Update Parameters:</t>
  </si>
  <si>
    <t>EGenDriverCE (EGen v1.12.0) 37 at 2013-08-23 21:23:47.132. Transaction Mixes:</t>
  </si>
  <si>
    <t>EGenDriverCE (EGen v1.12.0) 37 at 2013-08-23 21:23:47.132. Broker Volume Parameters:  NONE</t>
  </si>
  <si>
    <t>EGenDriverCE (EGen v1.12.0) 37 at 2013-08-23 21:23:47.132. Customer Position Parameters:</t>
  </si>
  <si>
    <t>EGenDriverCE (EGen v1.12.0) 37 at 2013-08-23 21:23:47.132. Market Watch Parameters:</t>
  </si>
  <si>
    <t>EGenDriverCE (EGen v1.12.0) 37 at 2013-08-23 21:23:47.132. Security Detail Parameters:</t>
  </si>
  <si>
    <t>EGenDriverCE (EGen v1.12.0) 37 at 2013-08-23 21:23:47.132. Trade Lookup Parameters:</t>
  </si>
  <si>
    <t>EGenDriverCE (EGen v1.12.0) 37 at 2013-08-23 21:23:47.132. Trade Order Parameters:</t>
  </si>
  <si>
    <t>EGenDriverCE (EGen v1.12.0) 37 at 2013-08-23 21:23:47.132. Trade Update Parameters:</t>
  </si>
  <si>
    <t>EGenDriverCE (EGen v1.12.0) 36 at 2013-08-23 21:23:47.132. Transaction Mixes:</t>
  </si>
  <si>
    <t>EGenDriverCE (EGen v1.12.0) 36 at 2013-08-23 21:23:47.132. Broker Volume Parameters:  NONE</t>
  </si>
  <si>
    <t>EGenDriverCE (EGen v1.12.0) 36 at 2013-08-23 21:23:47.132. Customer Position Parameters:</t>
  </si>
  <si>
    <t>EGenDriverCE (EGen v1.12.0) 36 at 2013-08-23 21:23:47.132. Market Watch Parameters:</t>
  </si>
  <si>
    <t>EGenDriverCE (EGen v1.12.0) 36 at 2013-08-23 21:23:47.132. Security Detail Parameters:</t>
  </si>
  <si>
    <t>EGenDriverCE (EGen v1.12.0) 36 at 2013-08-23 21:23:47.132. Trade Lookup Parameters:</t>
  </si>
  <si>
    <t>EGenDriverCE (EGen v1.12.0) 36 at 2013-08-23 21:23:47.132. Trade Order Parameters:</t>
  </si>
  <si>
    <t>EGenDriverCE (EGen v1.12.0) 36 at 2013-08-23 21:23:47.132. Trade Update Parameters:</t>
  </si>
  <si>
    <t>EGenDriverCE (EGen v1.12.0) 35 at 2013-08-23 21:23:47.132. Transaction Mixes:</t>
  </si>
  <si>
    <t>EGenDriverCE (EGen v1.12.0) 35 at 2013-08-23 21:23:47.132. Broker Volume Parameters:  NONE</t>
  </si>
  <si>
    <t>EGenDriverCE (EGen v1.12.0) 35 at 2013-08-23 21:23:47.132. Customer Position Parameters:</t>
  </si>
  <si>
    <t>EGenDriverCE (EGen v1.12.0) 35 at 2013-08-23 21:23:47.132. Market Watch Parameters:</t>
  </si>
  <si>
    <t>EGenDriverCE (EGen v1.12.0) 35 at 2013-08-23 21:23:47.132. Security Detail Parameters:</t>
  </si>
  <si>
    <t>EGenDriverCE (EGen v1.12.0) 35 at 2013-08-23 21:23:47.132. Trade Lookup Parameters:</t>
  </si>
  <si>
    <t>EGenDriverCE (EGen v1.12.0) 35 at 2013-08-23 21:23:47.132. Trade Order Parameters:</t>
  </si>
  <si>
    <t>EGenDriverCE (EGen v1.12.0) 35 at 2013-08-23 21:23:47.132. Trade Update Parameters:</t>
  </si>
  <si>
    <t>EGenDriverCE (EGen v1.12.0) 34 at 2013-08-23 21:23:47.132. Transaction Mixes:</t>
  </si>
  <si>
    <t>EGenDriverCE (EGen v1.12.0) 34 at 2013-08-23 21:23:47.132. Broker Volume Parameters:  NONE</t>
  </si>
  <si>
    <t>EGenDriverCE (EGen v1.12.0) 34 at 2013-08-23 21:23:47.132. Customer Position Parameters:</t>
  </si>
  <si>
    <t>EGenDriverCE (EGen v1.12.0) 34 at 2013-08-23 21:23:47.132. Market Watch Parameters:</t>
  </si>
  <si>
    <t>EGenDriverCE (EGen v1.12.0) 34 at 2013-08-23 21:23:47.132. Security Detail Parameters:</t>
  </si>
  <si>
    <t>EGenDriverCE (EGen v1.12.0) 34 at 2013-08-23 21:23:47.132. Trade Lookup Parameters:</t>
  </si>
  <si>
    <t>EGenDriverCE (EGen v1.12.0) 34 at 2013-08-23 21:23:47.132. Trade Order Parameters:</t>
  </si>
  <si>
    <t>EGenDriverCE (EGen v1.12.0) 34 at 2013-08-23 21:23:47.132. Trade Update Parameters:</t>
  </si>
  <si>
    <t>EGenDriverCE (EGen v1.12.0) 33 at 2013-08-23 21:23:47.132. Transaction Mixes:</t>
  </si>
  <si>
    <t>EGenDriverCE (EGen v1.12.0) 33 at 2013-08-23 21:23:47.132. Broker Volume Parameters:  NONE</t>
  </si>
  <si>
    <t>EGenDriverCE (EGen v1.12.0) 33 at 2013-08-23 21:23:47.132. Customer Position Parameters:</t>
  </si>
  <si>
    <t>EGenDriverCE (EGen v1.12.0) 33 at 2013-08-23 21:23:47.132. Market Watch Parameters:</t>
  </si>
  <si>
    <t>EGenDriverCE (EGen v1.12.0) 33 at 2013-08-23 21:23:47.132. Security Detail Parameters:</t>
  </si>
  <si>
    <t>EGenDriverCE (EGen v1.12.0) 33 at 2013-08-23 21:23:47.132. Trade Lookup Parameters:</t>
  </si>
  <si>
    <t>EGenDriverCE (EGen v1.12.0) 33 at 2013-08-23 21:23:47.132. Trade Order Parameters:</t>
  </si>
  <si>
    <t>EGenDriverCE (EGen v1.12.0) 33 at 2013-08-23 21:23:47.132. Trade Update Parameters:</t>
  </si>
  <si>
    <t>EGenDriverCE (EGen v1.12.0) 32 at 2013-08-23 21:23:47.132. Transaction Mixes:</t>
  </si>
  <si>
    <t>EGenDriverCE (EGen v1.12.0) 32 at 2013-08-23 21:23:47.132. Broker Volume Parameters:  NONE</t>
  </si>
  <si>
    <t>EGenDriverCE (EGen v1.12.0) 32 at 2013-08-23 21:23:47.132. Customer Position Parameters:</t>
  </si>
  <si>
    <t>EGenDriverCE (EGen v1.12.0) 32 at 2013-08-23 21:23:47.132. Market Watch Parameters:</t>
  </si>
  <si>
    <t>EGenDriverCE (EGen v1.12.0) 32 at 2013-08-23 21:23:47.132. Security Detail Parameters:</t>
  </si>
  <si>
    <t>EGenDriverCE (EGen v1.12.0) 32 at 2013-08-23 21:23:47.132. Trade Lookup Parameters:</t>
  </si>
  <si>
    <t>EGenDriverCE (EGen v1.12.0) 32 at 2013-08-23 21:23:47.132. Trade Order Parameters:</t>
  </si>
  <si>
    <t>EGenDriverCE (EGen v1.12.0) 32 at 2013-08-23 21:23:47.132. Trade Update Parameters:</t>
  </si>
  <si>
    <t>EGenDriverCE (EGen v1.12.0) 31 at 2013-08-23 21:23:47.132. Transaction Mixes:</t>
  </si>
  <si>
    <t>EGenDriverCE (EGen v1.12.0) 31 at 2013-08-23 21:23:47.132. Broker Volume Parameters:  NONE</t>
  </si>
  <si>
    <t>EGenDriverCE (EGen v1.12.0) 31 at 2013-08-23 21:23:47.132. Customer Position Parameters:</t>
  </si>
  <si>
    <t>EGenDriverCE (EGen v1.12.0) 100 at 2013-08-23 21:23:47.132. Transaction Mixes:</t>
  </si>
  <si>
    <t>EGenDriverCE (EGen v1.12.0) 100 at 2013-08-23 21:23:47.132. Broker Volume Parameters:  NONE</t>
  </si>
  <si>
    <t>EGenDriverCE (EGen v1.12.0) 100 at 2013-08-23 21:23:47.132. Customer Position Parameters:</t>
  </si>
  <si>
    <t>EGenDriverCE (EGen v1.12.0) 100 at 2013-08-23 21:23:47.132. Market Watch Parameters:</t>
  </si>
  <si>
    <t>EGenDriverCE (EGen v1.12.0) 100 at 2013-08-23 21:23:47.132. Security Detail Parameters:</t>
  </si>
  <si>
    <t>EGenDriverCE (EGen v1.12.0) 100 at 2013-08-23 21:23:47.132. Trade Lookup Parameters:</t>
  </si>
  <si>
    <t>EGenDriverCE (EGen v1.12.0) 31 at 2013-08-23 21:23:47.132. Market Watch Parameters:</t>
  </si>
  <si>
    <t>EGenDriverCE (EGen v1.12.0) 31 at 2013-08-23 21:23:47.132. Security Detail Parameters:</t>
  </si>
  <si>
    <t>EGenDriverCE (EGen v1.12.0) 31 at 2013-08-23 21:23:47.132. Trade Lookup Parameters:</t>
  </si>
  <si>
    <t>EGenDriverCE (EGen v1.12.0) 31 at 2013-08-23 21:23:47.132. Trade Order Parameters:</t>
  </si>
  <si>
    <t>EGenDriverCE (EGen v1.12.0) 31 at 2013-08-23 21:23:47.132. Trade Update Parameters:</t>
  </si>
  <si>
    <t>EGenDriverCE (EGen v1.12.0) 30 at 2013-08-23 21:23:47.132. Transaction Mixes:</t>
  </si>
  <si>
    <t>EGenDriverCE (EGen v1.12.0) 30 at 2013-08-23 21:23:47.132. Broker Volume Parameters:  NONE</t>
  </si>
  <si>
    <t>EGenDriverCE (EGen v1.12.0) 30 at 2013-08-23 21:23:47.132. Customer Position Parameters:</t>
  </si>
  <si>
    <t>EGenDriverCE (EGen v1.12.0) 30 at 2013-08-23 21:23:47.132. Market Watch Parameters:</t>
  </si>
  <si>
    <t>EGenDriverCE (EGen v1.12.0) 30 at 2013-08-23 21:23:47.132. Security Detail Parameters:</t>
  </si>
  <si>
    <t>EGenDriverCE (EGen v1.12.0) 30 at 2013-08-23 21:23:47.132. Trade Lookup Parameters:</t>
  </si>
  <si>
    <t>EGenDriverCE (EGen v1.12.0) 30 at 2013-08-23 21:23:47.132. Trade Order Parameters:</t>
  </si>
  <si>
    <t>EGenDriverCE (EGen v1.12.0) 30 at 2013-08-23 21:23:47.132. Trade Update Parameters:</t>
  </si>
  <si>
    <t>EGenDriverCE (EGen v1.12.0) 29 at 2013-08-23 21:23:47.132. Transaction Mixes:</t>
  </si>
  <si>
    <t>EGenDriverCE (EGen v1.12.0) 29 at 2013-08-23 21:23:47.132. Broker Volume Parameters:  NONE</t>
  </si>
  <si>
    <t>EGenDriverCE (EGen v1.12.0) 29 at 2013-08-23 21:23:47.132. Customer Position Parameters:</t>
  </si>
  <si>
    <t>EGenDriverCE (EGen v1.12.0) 29 at 2013-08-23 21:23:47.132. Market Watch Parameters:</t>
  </si>
  <si>
    <t>EGenDriverCE (EGen v1.12.0) 29 at 2013-08-23 21:23:47.132. Security Detail Parameters:</t>
  </si>
  <si>
    <t>EGenDriverCE (EGen v1.12.0) 29 at 2013-08-23 21:23:47.132. Trade Lookup Parameters:</t>
  </si>
  <si>
    <t>EGenDriverCE (EGen v1.12.0) 29 at 2013-08-23 21:23:47.132. Trade Order Parameters:</t>
  </si>
  <si>
    <t>EGenDriverCE (EGen v1.12.0) 29 at 2013-08-23 21:23:47.132. Trade Update Parameters:</t>
  </si>
  <si>
    <t>EGenDriverCE (EGen v1.12.0) 28 at 2013-08-23 21:23:47.132. Transaction Mixes:</t>
  </si>
  <si>
    <t>EGenDriverCE (EGen v1.12.0) 100 at 2013-08-23 21:23:47.132. Trade Order Parameters:</t>
  </si>
  <si>
    <t>EGenDriverCE (EGen v1.12.0) 100 at 2013-08-23 21:23:47.132. Trade Update Parameters:</t>
  </si>
  <si>
    <t>EGenDriverCE (EGen v1.12.0) 99 at 2013-08-23 21:23:47.132. Transaction Mixes:</t>
  </si>
  <si>
    <t>EGenDriverCE (EGen v1.12.0) 99 at 2013-08-23 21:23:47.132. Broker Volume Parameters:  NONE</t>
  </si>
  <si>
    <t>EGenDriverCE (EGen v1.12.0) 99 at 2013-08-23 21:23:47.132. Customer Position Parameters:</t>
  </si>
  <si>
    <t>EGenDriverCE (EGen v1.12.0) 99 at 2013-08-23 21:23:47.132. Market Watch Parameters:</t>
  </si>
  <si>
    <t>EGenDriverCE (EGen v1.12.0) 99 at 2013-08-23 21:23:47.132. Security Detail Parameters:</t>
  </si>
  <si>
    <t>EGenDriverCE (EGen v1.12.0) 28 at 2013-08-23 21:23:47.132. Broker Volume Parameters:  NONE</t>
  </si>
  <si>
    <t>EGenDriverCE (EGen v1.12.0) 28 at 2013-08-23 21:23:47.132. Customer Position Parameters:</t>
  </si>
  <si>
    <t>EGenDriverCE (EGen v1.12.0) 28 at 2013-08-23 21:23:47.132. Market Watch Parameters:</t>
  </si>
  <si>
    <t>EGenDriverCE (EGen v1.12.0) 28 at 2013-08-23 21:23:47.132. Security Detail Parameters:</t>
  </si>
  <si>
    <t>EGenDriverCE (EGen v1.12.0) 28 at 2013-08-23 21:23:47.132. Trade Lookup Parameters:</t>
  </si>
  <si>
    <t>EGenDriverCE (EGen v1.12.0) 28 at 2013-08-23 21:23:47.132. Trade Order Parameters:</t>
  </si>
  <si>
    <t>EGenDriverCE (EGen v1.12.0) 28 at 2013-08-23 21:23:47.132. Trade Update Parameters:</t>
  </si>
  <si>
    <t>EGenDriverCE (EGen v1.12.0) 27 at 2013-08-23 21:23:47.132. Transaction Mixes:</t>
  </si>
  <si>
    <t>EGenDriverCE (EGen v1.12.0) 27 at 2013-08-23 21:23:47.132. Broker Volume Parameters:  NONE</t>
  </si>
  <si>
    <t>EGenDriverCE (EGen v1.12.0) 27 at 2013-08-23 21:23:47.132. Customer Position Parameters:</t>
  </si>
  <si>
    <t>EGenDriverCE (EGen v1.12.0) 27 at 2013-08-23 21:23:47.132. Market Watch Parameters:</t>
  </si>
  <si>
    <t>EGenDriverCE (EGen v1.12.0) 27 at 2013-08-23 21:23:47.132. Security Detail Parameters:</t>
  </si>
  <si>
    <t>EGenDriverCE (EGen v1.12.0) 27 at 2013-08-23 21:23:47.132. Trade Lookup Parameters:</t>
  </si>
  <si>
    <t>EGenDriverCE (EGen v1.12.0) 27 at 2013-08-23 21:23:47.132. Trade Order Parameters:</t>
  </si>
  <si>
    <t>EGenDriverCE (EGen v1.12.0) 27 at 2013-08-23 21:23:47.132. Trade Update Parameters:</t>
  </si>
  <si>
    <t>EGenDriverCE (EGen v1.12.0) 26 at 2013-08-23 21:23:47.132. Transaction Mixes:</t>
  </si>
  <si>
    <t>EGenDriverCE (EGen v1.12.0) 26 at 2013-08-23 21:23:47.132. Broker Volume Parameters:  NONE</t>
  </si>
  <si>
    <t>EGenDriverCE (EGen v1.12.0) 26 at 2013-08-23 21:23:47.132. Customer Position Parameters:</t>
  </si>
  <si>
    <t>EGenDriverCE (EGen v1.12.0) 26 at 2013-08-23 21:23:47.132. Market Watch Parameters:</t>
  </si>
  <si>
    <t>EGenDriverCE (EGen v1.12.0) 26 at 2013-08-23 21:23:47.132. Security Detail Parameters:</t>
  </si>
  <si>
    <t>EGenDriverCE (EGen v1.12.0) 26 at 2013-08-23 21:23:47.132. Trade Lookup Parameters:</t>
  </si>
  <si>
    <t>EGenDriverCE (EGen v1.12.0) 26 at 2013-08-23 21:23:47.132. Trade Order Parameters:</t>
  </si>
  <si>
    <t>EGenDriverCE (EGen v1.12.0) 26 at 2013-08-23 21:23:47.132. Trade Update Parameters:</t>
  </si>
  <si>
    <t>EGenDriverCE (EGen v1.12.0) 99 at 2013-08-23 21:23:47.132. Trade Lookup Parameters:</t>
  </si>
  <si>
    <t>EGenDriverCE (EGen v1.12.0) 99 at 2013-08-23 21:23:47.132. Trade Order Parameters:</t>
  </si>
  <si>
    <t>EGenDriverCE (EGen v1.12.0) 99 at 2013-08-23 21:23:47.132. Trade Update Parameters:</t>
  </si>
  <si>
    <t>EGenDriverCE (EGen v1.12.0) 98 at 2013-08-23 21:23:47.132. Transaction Mixes:</t>
  </si>
  <si>
    <t>EGenDriverCE (EGen v1.12.0) 98 at 2013-08-23 21:23:47.132. Broker Volume Parameters:  NONE</t>
  </si>
  <si>
    <t>EGenDriverCE (EGen v1.12.0) 98 at 2013-08-23 21:23:47.132. Customer Position Parameters:</t>
  </si>
  <si>
    <t>EGenDriverCE (EGen v1.12.0) 98 at 2013-08-23 21:23:47.132. Market Watch Parameters:</t>
  </si>
  <si>
    <t>EGenDriverCE (EGen v1.12.0) 98 at 2013-08-23 21:23:47.132. Security Detail Parameters:</t>
  </si>
  <si>
    <t>EGenDriverCE (EGen v1.12.0) 98 at 2013-08-23 21:23:47.132. Trade Lookup Parameters:</t>
  </si>
  <si>
    <t>EGenDriverCE (EGen v1.12.0) 98 at 2013-08-23 21:23:47.132. Trade Order Parameters:</t>
  </si>
  <si>
    <t>EGenDriverCE (EGen v1.12.0) 98 at 2013-08-23 21:23:47.132. Trade Update Parameters:</t>
  </si>
  <si>
    <t>EGenDriverCE (EGen v1.12.0) 97 at 2013-08-23 21:23:47.132. Transaction Mixes:</t>
  </si>
  <si>
    <t>EGenDriverCE (EGen v1.12.0) 97 at 2013-08-23 21:23:47.132. Broker Volume Parameters:  NONE</t>
  </si>
  <si>
    <t>EGenDriverCE (EGen v1.12.0) 97 at 2013-08-23 21:23:47.132. Customer Position Parameters:</t>
  </si>
  <si>
    <t>EGenDriverCE (EGen v1.12.0) 97 at 2013-08-23 21:23:47.132. Market Watch Parameters:</t>
  </si>
  <si>
    <t>EGenDriverCE (EGen v1.12.0) 97 at 2013-08-23 21:23:47.132. Security Detail Parameters:</t>
  </si>
  <si>
    <t>EGenDriverCE (EGen v1.12.0) 97 at 2013-08-23 21:23:47.132. Trade Lookup Parameters:</t>
  </si>
  <si>
    <t>EGenDriverCE (EGen v1.12.0) 97 at 2013-08-23 21:23:47.132. Trade Order Parameters:</t>
  </si>
  <si>
    <t>EGenDriverCE (EGen v1.12.0) 97 at 2013-08-23 21:23:47.132. Trade Update Parameters:</t>
  </si>
  <si>
    <t>EGenDriverCE (EGen v1.12.0) 25 at 2013-08-23 21:23:47.132. Transaction Mixes:</t>
  </si>
  <si>
    <t>EGenDriverCE (EGen v1.12.0) 25 at 2013-08-23 21:23:47.132. Broker Volume Parameters:  NONE</t>
  </si>
  <si>
    <t>EGenDriverCE (EGen v1.12.0) 25 at 2013-08-23 21:23:47.132. Customer Position Parameters:</t>
  </si>
  <si>
    <t>EGenDriverCE (EGen v1.12.0) 25 at 2013-08-23 21:23:47.132. Market Watch Parameters:</t>
  </si>
  <si>
    <t>EGenDriverCE (EGen v1.12.0) 25 at 2013-08-23 21:23:47.132. Security Detail Parameters:</t>
  </si>
  <si>
    <t>EGenDriverCE (EGen v1.12.0) 25 at 2013-08-23 21:23:47.132. Trade Lookup Parameters:</t>
  </si>
  <si>
    <t>EGenDriverCE (EGen v1.12.0) 25 at 2013-08-23 21:23:47.132. Trade Order Parameters:</t>
  </si>
  <si>
    <t>EGenDriverCE (EGen v1.12.0) 25 at 2013-08-23 21:23:47.132. Trade Update Parameters:</t>
  </si>
  <si>
    <t>EGenDriverCE (EGen v1.12.0) 24 at 2013-08-23 21:23:47.132. Transaction Mixes:</t>
  </si>
  <si>
    <t>EGenDriverCE (EGen v1.12.0) 24 at 2013-08-23 21:23:47.132. Broker Volume Parameters:  NONE</t>
  </si>
  <si>
    <t>EGenDriverCE (EGen v1.12.0) 24 at 2013-08-23 21:23:47.132. Customer Position Parameters:</t>
  </si>
  <si>
    <t>EGenDriverCE (EGen v1.12.0) 24 at 2013-08-23 21:23:47.132. Market Watch Parameters:</t>
  </si>
  <si>
    <t>EGenDriverCE (EGen v1.12.0) 24 at 2013-08-23 21:23:47.132. Security Detail Parameters:</t>
  </si>
  <si>
    <t>EGenDriverCE (EGen v1.12.0) 24 at 2013-08-23 21:23:47.132. Trade Lookup Parameters:</t>
  </si>
  <si>
    <t>EGenDriverCE (EGen v1.12.0) 24 at 2013-08-23 21:23:47.132. Trade Order Parameters:</t>
  </si>
  <si>
    <t>EGenDriverCE (EGen v1.12.0) 24 at 2013-08-23 21:23:47.132. Trade Update Parameters:</t>
  </si>
  <si>
    <t>EGenDriverCE (EGen v1.12.0) 23 at 2013-08-23 21:23:47.148. Transaction Mixes:</t>
  </si>
  <si>
    <t>EGenDriverCE (EGen v1.12.0) 23 at 2013-08-23 21:23:47.148. Broker Volume Parameters:  NONE</t>
  </si>
  <si>
    <t>EGenDriverCE (EGen v1.12.0) 23 at 2013-08-23 21:23:47.148. Customer Position Parameters:</t>
  </si>
  <si>
    <t>EGenDriverCE (EGen v1.12.0) 23 at 2013-08-23 21:23:47.148. Market Watch Parameters:</t>
  </si>
  <si>
    <t>EGenDriverCE (EGen v1.12.0) 23 at 2013-08-23 21:23:47.148. Security Detail Parameters:</t>
  </si>
  <si>
    <t>EGenDriverCE (EGen v1.12.0) 23 at 2013-08-23 21:23:47.148. Trade Lookup Parameters:</t>
  </si>
  <si>
    <t>EGenDriverCE (EGen v1.12.0) 23 at 2013-08-23 21:23:47.148. Trade Order Parameters:</t>
  </si>
  <si>
    <t>EGenDriverCE (EGen v1.12.0) 96 at 2013-08-23 21:23:47.132. Transaction Mixes:</t>
  </si>
  <si>
    <t>EGenDriverCE (EGen v1.12.0) 96 at 2013-08-23 21:23:47.132. Broker Volume Parameters:  NONE</t>
  </si>
  <si>
    <t>EGenDriverCE (EGen v1.12.0) 96 at 2013-08-23 21:23:47.132. Customer Position Parameters:</t>
  </si>
  <si>
    <t>EGenDriverCE (EGen v1.12.0) 96 at 2013-08-23 21:23:47.132. Market Watch Parameters:</t>
  </si>
  <si>
    <t>EGenDriverCE (EGen v1.12.0) 96 at 2013-08-23 21:23:47.132. Security Detail Parameters:</t>
  </si>
  <si>
    <t>EGenDriverCE (EGen v1.12.0) 96 at 2013-08-23 21:23:47.132. Trade Lookup Parameters:</t>
  </si>
  <si>
    <t>EGenDriverCE (EGen v1.12.0) 96 at 2013-08-23 21:23:47.132. Trade Order Parameters:</t>
  </si>
  <si>
    <t>EGenDriverCE (EGen v1.12.0) 96 at 2013-08-23 21:23:47.132. Trade Update Parameters:</t>
  </si>
  <si>
    <t>EGenDriverCE (EGen v1.12.0) 95 at 2013-08-23 21:23:47.132. Transaction Mixes:</t>
  </si>
  <si>
    <t>EGenDriverCE (EGen v1.12.0) 95 at 2013-08-23 21:23:47.132. Broker Volume Parameters:  NONE</t>
  </si>
  <si>
    <t>EGenDriverCE (EGen v1.12.0) 95 at 2013-08-23 21:23:47.132. Customer Position Parameters:</t>
  </si>
  <si>
    <t>EGenDriverCE (EGen v1.12.0) 95 at 2013-08-23 21:23:47.132. Market Watch Parameters:</t>
  </si>
  <si>
    <t>EGenDriverCE (EGen v1.12.0) 95 at 2013-08-23 21:23:47.132. Security Detail Parameters:</t>
  </si>
  <si>
    <t>EGenDriverCE (EGen v1.12.0) 95 at 2013-08-23 21:23:47.132. Trade Lookup Parameters:</t>
  </si>
  <si>
    <t>EGenDriverCE (EGen v1.12.0) 95 at 2013-08-23 21:23:47.132. Trade Order Parameters:</t>
  </si>
  <si>
    <t>EGenDriverCE (EGen v1.12.0) 95 at 2013-08-23 21:23:47.132. Trade Update Parameters:</t>
  </si>
  <si>
    <t>EGenDriverCE (EGen v1.12.0) 94 at 2013-08-23 21:23:47.132. Transaction Mixes:</t>
  </si>
  <si>
    <t>EGenDriverCE (EGen v1.12.0) 94 at 2013-08-23 21:23:47.132. Broker Volume Parameters:  NONE</t>
  </si>
  <si>
    <t>EGenDriverCE (EGen v1.12.0) 94 at 2013-08-23 21:23:47.132. Customer Position Parameters:</t>
  </si>
  <si>
    <t>EGenDriverCE (EGen v1.12.0) 94 at 2013-08-23 21:23:47.132. Market Watch Parameters:</t>
  </si>
  <si>
    <t>EGenDriverCE (EGen v1.12.0) 94 at 2013-08-23 21:23:47.132. Security Detail Parameters:</t>
  </si>
  <si>
    <t>EGenDriverCE (EGen v1.12.0) 94 at 2013-08-23 21:23:47.132. Trade Lookup Parameters:</t>
  </si>
  <si>
    <t>EGenDriverCE (EGen v1.12.0) 94 at 2013-08-23 21:23:47.132. Trade Order Parameters:</t>
  </si>
  <si>
    <t>EGenDriverCE (EGen v1.12.0) 23 at 2013-08-23 21:23:47.148. Trade Update Parameters:</t>
  </si>
  <si>
    <t>EGenDriverCE (EGen v1.12.0) 22 at 2013-08-23 21:23:47.148. Transaction Mixes:</t>
  </si>
  <si>
    <t>EGenDriverCE (EGen v1.12.0) 22 at 2013-08-23 21:23:47.148. Broker Volume Parameters:  NONE</t>
  </si>
  <si>
    <t>EGenDriverCE (EGen v1.12.0) 22 at 2013-08-23 21:23:47.148. Customer Position Parameters:</t>
  </si>
  <si>
    <t>EGenDriverCE (EGen v1.12.0) 22 at 2013-08-23 21:23:47.148. Market Watch Parameters:</t>
  </si>
  <si>
    <t>EGenDriverCE (EGen v1.12.0) 22 at 2013-08-23 21:23:47.148. Security Detail Parameters:</t>
  </si>
  <si>
    <t>EGenDriverCE (EGen v1.12.0) 22 at 2013-08-23 21:23:47.148. Trade Lookup Parameters:</t>
  </si>
  <si>
    <t>EGenDriverCE (EGen v1.12.0) 22 at 2013-08-23 21:23:47.148. Trade Order Parameters:</t>
  </si>
  <si>
    <t>EGenDriverCE (EGen v1.12.0) 22 at 2013-08-23 21:23:47.148. Trade Update Parameters:</t>
  </si>
  <si>
    <t>EGenDriverCE (EGen v1.12.0) 21 at 2013-08-23 21:23:47.148. Transaction Mixes:</t>
  </si>
  <si>
    <t>EGenDriverCE (EGen v1.12.0) 21 at 2013-08-23 21:23:47.148. Broker Volume Parameters:  NONE</t>
  </si>
  <si>
    <t>EGenDriverCE (EGen v1.12.0) 21 at 2013-08-23 21:23:47.148. Customer Position Parameters:</t>
  </si>
  <si>
    <t>EGenDriverCE (EGen v1.12.0) 21 at 2013-08-23 21:23:47.148. Market Watch Parameters:</t>
  </si>
  <si>
    <t>EGenDriverCE (EGen v1.12.0) 21 at 2013-08-23 21:23:47.148. Security Detail Parameters:</t>
  </si>
  <si>
    <t>EGenDriverCE (EGen v1.12.0) 21 at 2013-08-23 21:23:47.148. Trade Lookup Parameters:</t>
  </si>
  <si>
    <t>EGenDriverCE (EGen v1.12.0) 21 at 2013-08-23 21:23:47.148. Trade Order Parameters:</t>
  </si>
  <si>
    <t>EGenDriverCE (EGen v1.12.0) 21 at 2013-08-23 21:23:47.148. Trade Update Parameters:</t>
  </si>
  <si>
    <t>EGenDriverCE (EGen v1.12.0) 94 at 2013-08-23 21:23:47.132. Trade Update Parameters:</t>
  </si>
  <si>
    <t>EGenDriverCE (EGen v1.12.0) 93 at 2013-08-23 21:23:47.132. Transaction Mixes:</t>
  </si>
  <si>
    <t>EGenDriverCE (EGen v1.12.0) 93 at 2013-08-23 21:23:47.132. Broker Volume Parameters:  NONE</t>
  </si>
  <si>
    <t>EGenDriverCE (EGen v1.12.0) 93 at 2013-08-23 21:23:47.132. Customer Position Parameters:</t>
  </si>
  <si>
    <t>EGenDriverCE (EGen v1.12.0) 93 at 2013-08-23 21:23:47.132. Market Watch Parameters:</t>
  </si>
  <si>
    <t>EGenDriverCE (EGen v1.12.0) 93 at 2013-08-23 21:23:47.132. Security Detail Parameters:</t>
  </si>
  <si>
    <t>EGenDriverCE (EGen v1.12.0) 93 at 2013-08-23 21:23:47.132. Trade Lookup Parameters:</t>
  </si>
  <si>
    <t>EGenDriverCE (EGen v1.12.0) 93 at 2013-08-23 21:23:47.132. Trade Order Parameters:</t>
  </si>
  <si>
    <t>EGenDriverCE (EGen v1.12.0) 93 at 2013-08-23 21:23:47.132. Trade Update Parameters:</t>
  </si>
  <si>
    <t>EGenDriverCE (EGen v1.12.0) 92 at 2013-08-23 21:23:47.132. Transaction Mixes:</t>
  </si>
  <si>
    <t>EGenDriverCE (EGen v1.12.0) 92 at 2013-08-23 21:23:47.132. Broker Volume Parameters:  NONE</t>
  </si>
  <si>
    <t>EGenDriverCE (EGen v1.12.0) 92 at 2013-08-23 21:23:47.132. Customer Position Parameters:</t>
  </si>
  <si>
    <t>EGenDriverCE (EGen v1.12.0) 92 at 2013-08-23 21:23:47.132. Market Watch Parameters:</t>
  </si>
  <si>
    <t>EGenDriverCE (EGen v1.12.0) 92 at 2013-08-23 21:23:47.132. Security Detail Parameters:</t>
  </si>
  <si>
    <t>EGenDriverCE (EGen v1.12.0) 92 at 2013-08-23 21:23:47.132. Trade Lookup Parameters:</t>
  </si>
  <si>
    <t>EGenDriverCE (EGen v1.12.0) 92 at 2013-08-23 21:23:47.132. Trade Order Parameters:</t>
  </si>
  <si>
    <t>EGenDriverCE (EGen v1.12.0) 92 at 2013-08-23 21:23:47.132. Trade Update Parameters:</t>
  </si>
  <si>
    <t>EGenDriverCE (EGen v1.12.0) 91 at 2013-08-23 21:23:47.132. Transaction Mixes:</t>
  </si>
  <si>
    <t>EGenDriverCE (EGen v1.12.0) 91 at 2013-08-23 21:23:47.132. Broker Volume Parameters:  NONE</t>
  </si>
  <si>
    <t>EGenDriverCE (EGen v1.12.0) 91 at 2013-08-23 21:23:47.132. Customer Position Parameters:</t>
  </si>
  <si>
    <t>EGenDriverCE (EGen v1.12.0) 91 at 2013-08-23 21:23:47.132. Market Watch Parameters:</t>
  </si>
  <si>
    <t>EGenDriverCE (EGen v1.12.0) 91 at 2013-08-23 21:23:47.132. Security Detail Parameters:</t>
  </si>
  <si>
    <t>EGenDriverCE (EGen v1.12.0) 91 at 2013-08-23 21:23:47.132. Trade Lookup Parameters:</t>
  </si>
  <si>
    <t>EGenDriverCE (EGen v1.12.0) 91 at 2013-08-23 21:23:47.132. Trade Order Parameters:</t>
  </si>
  <si>
    <t>EGenDriverCE (EGen v1.12.0) 91 at 2013-08-23 21:23:47.132. Trade Update Parameters:</t>
  </si>
  <si>
    <t>EGenDriverCE (EGen v1.12.0) 90 at 2013-08-23 21:23:47.132. Transaction Mixes:</t>
  </si>
  <si>
    <t>EGenDriverCE (EGen v1.12.0) 90 at 2013-08-23 21:23:47.132. Broker Volume Parameters:  NONE</t>
  </si>
  <si>
    <t>EGenDriverCE (EGen v1.12.0) 90 at 2013-08-23 21:23:47.132. Customer Position Parameters:</t>
  </si>
  <si>
    <t>EGenDriverCE (EGen v1.12.0) 90 at 2013-08-23 21:23:47.132. Market Watch Parameters:</t>
  </si>
  <si>
    <t>EGenDriverCE (EGen v1.12.0) 90 at 2013-08-23 21:23:47.132. Security Detail Parameters:</t>
  </si>
  <si>
    <t>EGenDriverCE (EGen v1.12.0) 90 at 2013-08-23 21:23:47.132. Trade Lookup Parameters:</t>
  </si>
  <si>
    <t>EGenDriverCE (EGen v1.12.0) 90 at 2013-08-23 21:23:47.132. Trade Order Parameters:</t>
  </si>
  <si>
    <t>EGenDriverCE (EGen v1.12.0) 90 at 2013-08-23 21:23:47.132. Trade Update Parameters:</t>
  </si>
  <si>
    <t>EGenDriverCE (EGen v1.12.0) 89 at 2013-08-23 21:23:47.132. Transaction Mixes:</t>
  </si>
  <si>
    <t>EGenDriverCE (EGen v1.12.0) 89 at 2013-08-23 21:23:47.132. Broker Volume Parameters:  NONE</t>
  </si>
  <si>
    <t>EGenDriverCE (EGen v1.12.0) 89 at 2013-08-23 21:23:47.132. Customer Position Parameters:</t>
  </si>
  <si>
    <t>EGenDriverCE (EGen v1.12.0) 89 at 2013-08-23 21:23:47.132. Market Watch Parameters:</t>
  </si>
  <si>
    <t>EGenDriverCE (EGen v1.12.0) 89 at 2013-08-23 21:23:47.132. Security Detail Parameters:</t>
  </si>
  <si>
    <t>EGenDriverCE (EGen v1.12.0) 89 at 2013-08-23 21:23:47.132. Trade Lookup Parameters:</t>
  </si>
  <si>
    <t>EGenDriverCE (EGen v1.12.0) 89 at 2013-08-23 21:23:47.132. Trade Order Parameters:</t>
  </si>
  <si>
    <t>EGenDriverCE (EGen v1.12.0) 89 at 2013-08-23 21:23:47.132. Trade Update Parameters:</t>
  </si>
  <si>
    <t>EGenDriverCE (EGen v1.12.0) 88 at 2013-08-23 21:23:47.132. Transaction Mixes:</t>
  </si>
  <si>
    <t>EGenDriverCE (EGen v1.12.0) 88 at 2013-08-23 21:23:47.132. Broker Volume Parameters:  NONE</t>
  </si>
  <si>
    <t>EGenDriverCE (EGen v1.12.0) 88 at 2013-08-23 21:23:47.132. Customer Position Parameters:</t>
  </si>
  <si>
    <t>EGenDriverCE (EGen v1.12.0) 88 at 2013-08-23 21:23:47.132. Market Watch Parameters:</t>
  </si>
  <si>
    <t>EGenDriverCE (EGen v1.12.0) 88 at 2013-08-23 21:23:47.132. Security Detail Parameters:</t>
  </si>
  <si>
    <t>EGenDriverCE (EGen v1.12.0) 88 at 2013-08-23 21:23:47.132. Trade Lookup Parameters:</t>
  </si>
  <si>
    <t>EGenDriverCE (EGen v1.12.0) 88 at 2013-08-23 21:23:47.132. Trade Order Parameters:</t>
  </si>
  <si>
    <t>EGenDriverCE (EGen v1.12.0) 88 at 2013-08-23 21:23:47.132. Trade Update Parameters:</t>
  </si>
  <si>
    <t>EGenDriverCE (EGen v1.12.0) 87 at 2013-08-23 21:23:47.132. Transaction Mixes:</t>
  </si>
  <si>
    <t>EGenDriverCE (EGen v1.12.0) 87 at 2013-08-23 21:23:47.132. Broker Volume Parameters:  NONE</t>
  </si>
  <si>
    <t>EGenDriverCE (EGen v1.12.0) 87 at 2013-08-23 21:23:47.132. Customer Position Parameters:</t>
  </si>
  <si>
    <t>EGenDriverCE (EGen v1.12.0) 87 at 2013-08-23 21:23:47.132. Market Watch Parameters:</t>
  </si>
  <si>
    <t>EGenDriverCE (EGen v1.12.0) 87 at 2013-08-23 21:23:47.132. Security Detail Parameters:</t>
  </si>
  <si>
    <t>EGenDriverCE (EGen v1.12.0) 87 at 2013-08-23 21:23:47.132. Trade Lookup Parameters:</t>
  </si>
  <si>
    <t>EGenDriverCE (EGen v1.12.0) 87 at 2013-08-23 21:23:47.132. Trade Order Parameters:</t>
  </si>
  <si>
    <t>EGenDriverCE (EGen v1.12.0) 87 at 2013-08-23 21:23:47.132. Trade Update Parameters:</t>
  </si>
  <si>
    <t>EGenDriverCE (EGen v1.12.0) 86 at 2013-08-23 21:23:47.132. Transaction Mixes:</t>
  </si>
  <si>
    <t>EGenDriverCE (EGen v1.12.0) 86 at 2013-08-23 21:23:47.132. Broker Volume Parameters:  NONE</t>
  </si>
  <si>
    <t>EGenDriverCE (EGen v1.12.0) 86 at 2013-08-23 21:23:47.132. Customer Position Parameters:</t>
  </si>
  <si>
    <t>EGenDriverCE (EGen v1.12.0) 86 at 2013-08-23 21:23:47.132. Market Watch Parameters:</t>
  </si>
  <si>
    <t>EGenDriverCE (EGen v1.12.0) 86 at 2013-08-23 21:23:47.132. Security Detail Parameters:</t>
  </si>
  <si>
    <t>EGenDriverCE (EGen v1.12.0) 86 at 2013-08-23 21:23:47.132. Trade Lookup Parameters:</t>
  </si>
  <si>
    <t>EGenDriverCE (EGen v1.12.0) 86 at 2013-08-23 21:23:47.132. Trade Order Parameters:</t>
  </si>
  <si>
    <t>EGenDriverCE (EGen v1.12.0) 86 at 2013-08-23 21:23:47.132. Trade Update Parameters:</t>
  </si>
  <si>
    <t>EGenDriverCE (EGen v1.12.0) 80 at 2013-08-23 21:23:47.132. Transaction Mixes:</t>
  </si>
  <si>
    <t>EGenDriverCE (EGen v1.12.0) 80 at 2013-08-23 21:23:47.132. Broker Volume Parameters:  NONE</t>
  </si>
  <si>
    <t>EGenDriverCE (EGen v1.12.0) 80 at 2013-08-23 21:23:47.132. Customer Position Parameters:</t>
  </si>
  <si>
    <t>EGenDriverCE (EGen v1.12.0) 80 at 2013-08-23 21:23:47.132. Market Watch Parameters:</t>
  </si>
  <si>
    <t>EGenDriverCE (EGen v1.12.0) 80 at 2013-08-23 21:23:47.132. Security Detail Parameters:</t>
  </si>
  <si>
    <t>EGenDriverCE (EGen v1.12.0) 80 at 2013-08-23 21:23:47.132. Trade Lookup Parameters:</t>
  </si>
  <si>
    <t>EGenDriverCE (EGen v1.12.0) 80 at 2013-08-23 21:23:47.132. Trade Order Parameters:</t>
  </si>
  <si>
    <t>EGenDriverCE (EGen v1.12.0) 85 at 2013-08-23 21:23:47.132. Transaction Mixes:</t>
  </si>
  <si>
    <t>EGenDriverCE (EGen v1.12.0) 85 at 2013-08-23 21:23:47.132. Broker Volume Parameters:  NONE</t>
  </si>
  <si>
    <t>EGenDriverCE (EGen v1.12.0) 85 at 2013-08-23 21:23:47.132. Customer Position Parameters:</t>
  </si>
  <si>
    <t>EGenDriverCE (EGen v1.12.0) 85 at 2013-08-23 21:23:47.132. Market Watch Parameters:</t>
  </si>
  <si>
    <t>EGenDriverCE (EGen v1.12.0) 85 at 2013-08-23 21:23:47.132. Security Detail Parameters:</t>
  </si>
  <si>
    <t>EGenDriverCE (EGen v1.12.0) 85 at 2013-08-23 21:23:47.132. Trade Lookup Parameters:</t>
  </si>
  <si>
    <t>EGenDriverCE (EGen v1.12.0) 85 at 2013-08-23 21:23:47.132. Trade Order Parameters:</t>
  </si>
  <si>
    <t>EGenDriverCE (EGen v1.12.0) 85 at 2013-08-23 21:23:47.132. Trade Update Parameters:</t>
  </si>
  <si>
    <t>EGenDriverCE (EGen v1.12.0) 84 at 2013-08-23 21:23:47.132. Transaction Mixes:</t>
  </si>
  <si>
    <t>EGenDriverCE (EGen v1.12.0) 84 at 2013-08-23 21:23:47.132. Broker Volume Parameters:  NONE</t>
  </si>
  <si>
    <t>EGenDriverCE (EGen v1.12.0) 84 at 2013-08-23 21:23:47.132. Customer Position Parameters:</t>
  </si>
  <si>
    <t>EGenDriverCE (EGen v1.12.0) 84 at 2013-08-23 21:23:47.132. Market Watch Parameters:</t>
  </si>
  <si>
    <t>EGenDriverCE (EGen v1.12.0) 84 at 2013-08-23 21:23:47.132. Security Detail Parameters:</t>
  </si>
  <si>
    <t>EGenDriverCE (EGen v1.12.0) 84 at 2013-08-23 21:23:47.132. Trade Lookup Parameters:</t>
  </si>
  <si>
    <t>EGenDriverCE (EGen v1.12.0) 84 at 2013-08-23 21:23:47.132. Trade Order Parameters:</t>
  </si>
  <si>
    <t>EGenDriverCE (EGen v1.12.0) 84 at 2013-08-23 21:23:47.132. Trade Update Parameters:</t>
  </si>
  <si>
    <t>EGenDriverCE (EGen v1.12.0) 83 at 2013-08-23 21:23:47.132. Transaction Mixes:</t>
  </si>
  <si>
    <t>EGenDriverCE (EGen v1.12.0) 83 at 2013-08-23 21:23:47.132. Broker Volume Parameters:  NONE</t>
  </si>
  <si>
    <t>EGenDriverCE (EGen v1.12.0) 83 at 2013-08-23 21:23:47.132. Customer Position Parameters:</t>
  </si>
  <si>
    <t>EGenDriverCE (EGen v1.12.0) 83 at 2013-08-23 21:23:47.132. Market Watch Parameters:</t>
  </si>
  <si>
    <t>EGenDriverCE (EGen v1.12.0) 83 at 2013-08-23 21:23:47.148. Security Detail Parameters:</t>
  </si>
  <si>
    <t>EGenDriverCE (EGen v1.12.0) 83 at 2013-08-23 21:23:47.148. Trade Lookup Parameters:</t>
  </si>
  <si>
    <t>EGenDriverCE (EGen v1.12.0) 83 at 2013-08-23 21:23:47.148. Trade Order Parameters:</t>
  </si>
  <si>
    <t>EGenDriverCE (EGen v1.12.0) 79 at 2013-08-23 21:23:47.132. Transaction Mixes:</t>
  </si>
  <si>
    <t>EGenDriverCE (EGen v1.12.0) 79 at 2013-08-23 21:23:47.132. Broker Volume Parameters:  NONE</t>
  </si>
  <si>
    <t>EGenDriverCE (EGen v1.12.0) 79 at 2013-08-23 21:23:47.132. Customer Position Parameters:</t>
  </si>
  <si>
    <t>EGenDriverCE (EGen v1.12.0) 79 at 2013-08-23 21:23:47.132. Market Watch Parameters:</t>
  </si>
  <si>
    <t>EGenDriverCE (EGen v1.12.0) 79 at 2013-08-23 21:23:47.132. Security Detail Parameters:</t>
  </si>
  <si>
    <t>EGenDriverCE (EGen v1.12.0) 79 at 2013-08-23 21:23:47.132. Trade Lookup Parameters:</t>
  </si>
  <si>
    <t>EGenDriverCE (EGen v1.12.0) 80 at 2013-08-23 21:23:47.132. Trade Update Parameters:</t>
  </si>
  <si>
    <t>EGenDriverCE (EGen v1.12.0) 83 at 2013-08-23 21:23:47.148. Trade Update Parameters:</t>
  </si>
  <si>
    <t>EGenDriverCE (EGen v1.12.0) 82 at 2013-08-23 21:23:47.148. Transaction Mixes:</t>
  </si>
  <si>
    <t>EGenDriverCE (EGen v1.12.0) 82 at 2013-08-23 21:23:47.148. Broker Volume Parameters:  NONE</t>
  </si>
  <si>
    <t>EGenDriverCE (EGen v1.12.0) 82 at 2013-08-23 21:23:47.148. Customer Position Parameters:</t>
  </si>
  <si>
    <t>EGenDriverCE (EGen v1.12.0) 82 at 2013-08-23 21:23:47.148. Market Watch Parameters:</t>
  </si>
  <si>
    <t>EGenDriverCE (EGen v1.12.0) 82 at 2013-08-23 21:23:47.148. Security Detail Parameters:</t>
  </si>
  <si>
    <t>EGenDriverCE (EGen v1.12.0) 82 at 2013-08-23 21:23:47.148. Trade Lookup Parameters:</t>
  </si>
  <si>
    <t>EGenDriverCE (EGen v1.12.0) 82 at 2013-08-23 21:23:47.148. Trade Order Parameters:</t>
  </si>
  <si>
    <t>EGenDriverCE (EGen v1.12.0) 82 at 2013-08-23 21:23:47.148. Trade Update Parameters:</t>
  </si>
  <si>
    <t>EGenDriverCE (EGen v1.12.0) 81 at 2013-08-23 21:23:47.148. Transaction Mixes:</t>
  </si>
  <si>
    <t>EGenDriverCE (EGen v1.12.0) 81 at 2013-08-23 21:23:47.148. Broker Volume Parameters:  NONE</t>
  </si>
  <si>
    <t>EGenDriverCE (EGen v1.12.0) 81 at 2013-08-23 21:23:47.148. Customer Position Parameters:</t>
  </si>
  <si>
    <t>EGenDriverCE (EGen v1.12.0) 81 at 2013-08-23 21:23:47.148. Market Watch Parameters:</t>
  </si>
  <si>
    <t>EGenDriverCE (EGen v1.12.0) 81 at 2013-08-23 21:23:47.148. Security Detail Parameters:</t>
  </si>
  <si>
    <t>EGenDriverCE (EGen v1.12.0) 81 at 2013-08-23 21:23:47.148. Trade Lookup Parameters:</t>
  </si>
  <si>
    <t>EGenDriverCE (EGen v1.12.0) 81 at 2013-08-23 21:23:47.148. Trade Order Parameters:</t>
  </si>
  <si>
    <t>EGenDriverCE (EGen v1.12.0) 81 at 2013-08-23 21:23:47.148. Trade Update Parameters:</t>
  </si>
  <si>
    <t>EGenDriverCE (EGen v1.12.0) 79 at 2013-08-23 21:23:47.132. Trade Order Parameters:</t>
  </si>
  <si>
    <t>EGenDriverCE (EGen v1.12.0) 79 at 2013-08-23 21:23:47.132. Trade Update Parameters:</t>
  </si>
  <si>
    <t>EGenDriverCE (EGen v1.12.0) 78 at 2013-08-23 21:23:47.132. Transaction Mixes:</t>
  </si>
  <si>
    <t>EGenDriverCE (EGen v1.12.0) 78 at 2013-08-23 21:23:47.132. Broker Volume Parameters:  NONE</t>
  </si>
  <si>
    <t>EGenDriverCE (EGen v1.12.0) 78 at 2013-08-23 21:23:47.132. Customer Position Parameters:</t>
  </si>
  <si>
    <t>EGenDriverCE (EGen v1.12.0) 78 at 2013-08-23 21:23:47.132. Market Watch Parameters:</t>
  </si>
  <si>
    <t>EGenDriverCE (EGen v1.12.0) 78 at 2013-08-23 21:23:47.132. Security Detail Parameters:</t>
  </si>
  <si>
    <t>EGenDriverCE (EGen v1.12.0) 78 at 2013-08-23 21:23:47.132. Trade Lookup Parameters:</t>
  </si>
  <si>
    <t>EGenDriverCE (EGen v1.12.0) 78 at 2013-08-23 21:23:47.132. Trade Order Parameters:</t>
  </si>
  <si>
    <t>EGenDriverCE (EGen v1.12.0) 78 at 2013-08-23 21:23:47.132. Trade Update Parameters:</t>
  </si>
  <si>
    <t>EGenDriverCE (EGen v1.12.0) 77 at 2013-08-23 21:23:47.132. Transaction Mixes:</t>
  </si>
  <si>
    <t>EGenDriverCE (EGen v1.12.0) 77 at 2013-08-23 21:23:47.132. Broker Volume Parameters:  NONE</t>
  </si>
  <si>
    <t>EGenDriverCE (EGen v1.12.0) 77 at 2013-08-23 21:23:47.132. Customer Position Parameters:</t>
  </si>
  <si>
    <t>EGenDriverCE (EGen v1.12.0) 77 at 2013-08-23 21:23:47.132. Market Watch Parameters:</t>
  </si>
  <si>
    <t>EGenDriverCE (EGen v1.12.0) 77 at 2013-08-23 21:23:47.132. Security Detail Parameters:</t>
  </si>
  <si>
    <t>EGenDriverCE (EGen v1.12.0) 77 at 2013-08-23 21:23:47.132. Trade Lookup Parameters:</t>
  </si>
  <si>
    <t>EGenDriverCE (EGen v1.12.0) 77 at 2013-08-23 21:23:47.132. Trade Order Parameters:</t>
  </si>
  <si>
    <t>EGenDriverCE (EGen v1.12.0) 77 at 2013-08-23 21:23:47.132. Trade Update Parameters:</t>
  </si>
  <si>
    <t>EGenDriverCE (EGen v1.12.0) 76 at 2013-08-23 21:23:47.132. Transaction Mixes:</t>
  </si>
  <si>
    <t>EGenDriverCE (EGen v1.12.0) 76 at 2013-08-23 21:23:47.132. Broker Volume Parameters:  NONE</t>
  </si>
  <si>
    <t>EGenDriverCE (EGen v1.12.0) 76 at 2013-08-23 21:23:47.132. Customer Position Parameters:</t>
  </si>
  <si>
    <t>EGenDriverCE (EGen v1.12.0) 76 at 2013-08-23 21:23:47.132. Market Watch Parameters:</t>
  </si>
  <si>
    <t>EGenDriverCE (EGen v1.12.0) 76 at 2013-08-23 21:23:47.132. Security Detail Parameters:</t>
  </si>
  <si>
    <t>EGenDriverCE (EGen v1.12.0) 76 at 2013-08-23 21:23:47.132. Trade Lookup Parameters:</t>
  </si>
  <si>
    <t>EGenDriverCE (EGen v1.12.0) 76 at 2013-08-23 21:23:47.132. Trade Order Parameters:</t>
  </si>
  <si>
    <t>EGenDriverCE (EGen v1.12.0) 76 at 2013-08-23 21:23:47.132. Trade Update Parameters:</t>
  </si>
  <si>
    <t>EGenDriverCE (EGen v1.12.0) 75 at 2013-08-23 21:23:47.132. Transaction Mixes:</t>
  </si>
  <si>
    <t>EGenDriverCE (EGen v1.12.0) 75 at 2013-08-23 21:23:47.132. Broker Volume Parameters:  NONE</t>
  </si>
  <si>
    <t>EGenDriverCE (EGen v1.12.0) 75 at 2013-08-23 21:23:47.132. Customer Position Parameters:</t>
  </si>
  <si>
    <t>EGenDriverCE (EGen v1.12.0) 75 at 2013-08-23 21:23:47.132. Market Watch Parameters:</t>
  </si>
  <si>
    <t>EGenDriverCE (EGen v1.12.0) 75 at 2013-08-23 21:23:47.132. Security Detail Parameters:</t>
  </si>
  <si>
    <t>EGenDriverCE (EGen v1.12.0) 75 at 2013-08-23 21:23:47.132. Trade Lookup Parameters:</t>
  </si>
  <si>
    <t>EGenDriverCE (EGen v1.12.0) 75 at 2013-08-23 21:23:47.132. Trade Order Parameters:</t>
  </si>
  <si>
    <t>EGenDriverCE (EGen v1.12.0) 75 at 2013-08-23 21:23:47.132. Trade Update Parameters:</t>
  </si>
  <si>
    <t>EGenDriverCE (EGen v1.12.0) 74 at 2013-08-23 21:23:47.132. Transaction Mixes:</t>
  </si>
  <si>
    <t>EGenDriverCE (EGen v1.12.0) 74 at 2013-08-23 21:23:47.132. Broker Volume Parameters:  NONE</t>
  </si>
  <si>
    <t>EGenDriverCE (EGen v1.12.0) 74 at 2013-08-23 21:23:47.132. Customer Position Parameters:</t>
  </si>
  <si>
    <t>EGenDriverCE (EGen v1.12.0) 74 at 2013-08-23 21:23:47.132. Market Watch Parameters:</t>
  </si>
  <si>
    <t>EGenDriverCE (EGen v1.12.0) 74 at 2013-08-23 21:23:47.132. Security Detail Parameters:</t>
  </si>
  <si>
    <t>EGenDriverCE (EGen v1.12.0) 74 at 2013-08-23 21:23:47.132. Trade Lookup Parameters:</t>
  </si>
  <si>
    <t>EGenDriverCE (EGen v1.12.0) 74 at 2013-08-23 21:23:47.132. Trade Order Parameters:</t>
  </si>
  <si>
    <t>EGenDriverCE (EGen v1.12.0) 74 at 2013-08-23 21:23:47.132. Trade Update Parameters:</t>
  </si>
  <si>
    <t>EGenDriverCE (EGen v1.12.0) 73 at 2013-08-23 21:23:47.132. Transaction Mixes:</t>
  </si>
  <si>
    <t>EGenDriverCE (EGen v1.12.0) 73 at 2013-08-23 21:23:47.132. Broker Volume Parameters:  NONE</t>
  </si>
  <si>
    <t>EGenDriverCE (EGen v1.12.0) 73 at 2013-08-23 21:23:47.132. Customer Position Parameters:</t>
  </si>
  <si>
    <t>EGenDriverCE (EGen v1.12.0) 73 at 2013-08-23 21:23:47.132. Market Watch Parameters:</t>
  </si>
  <si>
    <t>EGenDriverCE (EGen v1.12.0) 73 at 2013-08-23 21:23:47.132. Security Detail Parameters:</t>
  </si>
  <si>
    <t>EGenDriverCE (EGen v1.12.0) 73 at 2013-08-23 21:23:47.132. Trade Lookup Parameters:</t>
  </si>
  <si>
    <t>EGenDriverCE (EGen v1.12.0) 73 at 2013-08-23 21:23:47.132. Trade Order Parameters:</t>
  </si>
  <si>
    <t>EGenDriverCE (EGen v1.12.0) 73 at 2013-08-23 21:23:47.132. Trade Update Parameters:</t>
  </si>
  <si>
    <t>EGenDriverCE (EGen v1.12.0) 72 at 2013-08-23 21:23:47.132. Transaction Mixes:</t>
  </si>
  <si>
    <t>EGenDriverCE (EGen v1.12.0) 72 at 2013-08-23 21:23:47.132. Broker Volume Parameters:  NONE</t>
  </si>
  <si>
    <t>EGenDriverCE (EGen v1.12.0) 72 at 2013-08-23 21:23:47.132. Customer Position Parameters:</t>
  </si>
  <si>
    <t>EGenDriverCE (EGen v1.12.0) 72 at 2013-08-23 21:23:47.132. Market Watch Parameters:</t>
  </si>
  <si>
    <t>EGenDriverCE (EGen v1.12.0) 72 at 2013-08-23 21:23:47.132. Security Detail Parameters:</t>
  </si>
  <si>
    <t>EGenDriverCE (EGen v1.12.0) 72 at 2013-08-23 21:23:47.132. Trade Lookup Parameters:</t>
  </si>
  <si>
    <t>EGenDriverCE (EGen v1.12.0) 72 at 2013-08-23 21:23:47.132. Trade Order Parameters:</t>
  </si>
  <si>
    <t>EGenDriverCE (EGen v1.12.0) 72 at 2013-08-23 21:23:47.132. Trade Update Parameters:</t>
  </si>
  <si>
    <t>EGenDriverCE (EGen v1.12.0) 71 at 2013-08-23 21:23:47.132. Transaction Mixes:</t>
  </si>
  <si>
    <t>EGenDriverCE (EGen v1.12.0) 71 at 2013-08-23 21:23:47.132. Broker Volume Parameters:  NONE</t>
  </si>
  <si>
    <t>EGenDriverCE (EGen v1.12.0) 71 at 2013-08-23 21:23:47.132. Customer Position Parameters:</t>
  </si>
  <si>
    <t>EGenDriverCE (EGen v1.12.0) 71 at 2013-08-23 21:23:47.132. Market Watch Parameters:</t>
  </si>
  <si>
    <t>EGenDriverCE (EGen v1.12.0) 71 at 2013-08-23 21:23:47.132. Security Detail Parameters:</t>
  </si>
  <si>
    <t>EGenDriverCE (EGen v1.12.0) 71 at 2013-08-23 21:23:47.132. Trade Lookup Parameters:</t>
  </si>
  <si>
    <t>EGenDriverCE (EGen v1.12.0) 71 at 2013-08-23 21:23:47.132. Trade Order Parameters:</t>
  </si>
  <si>
    <t>EGenDriverCE (EGen v1.12.0) 71 at 2013-08-23 21:23:47.132. Trade Update Parameters:</t>
  </si>
  <si>
    <t>EGenDriverCE (EGen v1.12.0) 70 at 2013-08-23 21:23:47.132. Transaction Mixes:</t>
  </si>
  <si>
    <t>EGenDriverCE (EGen v1.12.0) 70 at 2013-08-23 21:23:47.132. Broker Volume Parameters:  NONE</t>
  </si>
  <si>
    <t>EGenDriverCE (EGen v1.12.0) 70 at 2013-08-23 21:23:47.132. Customer Position Parameters:</t>
  </si>
  <si>
    <t>EGenDriverCE (EGen v1.12.0) 70 at 2013-08-23 21:23:47.132. Market Watch Parameters:</t>
  </si>
  <si>
    <t>EGenDriverCE (EGen v1.12.0) 70 at 2013-08-23 21:23:47.132. Security Detail Parameters:</t>
  </si>
  <si>
    <t>EGenDriverCE (EGen v1.12.0) 70 at 2013-08-23 21:23:47.132. Trade Lookup Parameters:</t>
  </si>
  <si>
    <t>EGenDriverCE (EGen v1.12.0) 70 at 2013-08-23 21:23:47.132. Trade Order Parameters:</t>
  </si>
  <si>
    <t>EGenDriverCE (EGen v1.12.0) 70 at 2013-08-23 21:23:47.132. Trade Update Parameters:</t>
  </si>
  <si>
    <t>EGenDriverCE (EGen v1.12.0) 69 at 2013-08-23 21:23:47.132. Transaction Mixes:</t>
  </si>
  <si>
    <t>EGenDriverCE (EGen v1.12.0) 69 at 2013-08-23 21:23:47.132. Broker Volume Parameters:  NONE</t>
  </si>
  <si>
    <t>EGenDriverCE (EGen v1.12.0) 69 at 2013-08-23 21:23:47.132. Customer Position Parameters:</t>
  </si>
  <si>
    <t>EGenDriverCE (EGen v1.12.0) 69 at 2013-08-23 21:23:47.132. Market Watch Parameters:</t>
  </si>
  <si>
    <t>EGenDriverCE (EGen v1.12.0) 69 at 2013-08-23 21:23:47.132. Security Detail Parameters:</t>
  </si>
  <si>
    <t>EGenDriverCE (EGen v1.12.0) 69 at 2013-08-23 21:23:47.132. Trade Lookup Parameters:</t>
  </si>
  <si>
    <t>EGenDriverCE (EGen v1.12.0) 69 at 2013-08-23 21:23:47.132. Trade Order Parameters:</t>
  </si>
  <si>
    <t>EGenDriverCE (EGen v1.12.0) 69 at 2013-08-23 21:23:47.132. Trade Update Parameters:</t>
  </si>
  <si>
    <t>EGenDriverCE (EGen v1.12.0) 68 at 2013-08-23 21:23:47.132. Transaction Mixes:</t>
  </si>
  <si>
    <t>EGenDriverCE (EGen v1.12.0) 68 at 2013-08-23 21:23:47.132. Broker Volume Parameters:  NONE</t>
  </si>
  <si>
    <t>EGenDriverCE (EGen v1.12.0) 68 at 2013-08-23 21:23:47.132. Customer Position Parameters:</t>
  </si>
  <si>
    <t>EGenDriverCE (EGen v1.12.0) 68 at 2013-08-23 21:23:47.132. Market Watch Parameters:</t>
  </si>
  <si>
    <t>EGenDriverCE (EGen v1.12.0) 68 at 2013-08-23 21:23:47.132. Security Detail Parameters:</t>
  </si>
  <si>
    <t>EGenDriverCE (EGen v1.12.0) 68 at 2013-08-23 21:23:47.132. Trade Lookup Parameters:</t>
  </si>
  <si>
    <t>EGenDriverCE (EGen v1.12.0) 68 at 2013-08-23 21:23:47.132. Trade Order Parameters:</t>
  </si>
  <si>
    <t>EGenDriverCE (EGen v1.12.0) 68 at 2013-08-23 21:23:47.132. Trade Update Parameters:</t>
  </si>
  <si>
    <t>EGenDriverCE (EGen v1.12.0) 67 at 2013-08-23 21:23:47.132. Transaction Mixes:</t>
  </si>
  <si>
    <t>EGenDriverCE (EGen v1.12.0) 67 at 2013-08-23 21:23:47.132. Broker Volume Parameters:  NONE</t>
  </si>
  <si>
    <t>EGenDriverCE (EGen v1.12.0) 67 at 2013-08-23 21:23:47.132. Customer Position Parameters:</t>
  </si>
  <si>
    <t>EGenDriverCE (EGen v1.12.0) 67 at 2013-08-23 21:23:47.132. Market Watch Parameters:</t>
  </si>
  <si>
    <t>EGenDriverCE (EGen v1.12.0) 67 at 2013-08-23 21:23:47.132. Security Detail Parameters:</t>
  </si>
  <si>
    <t>EGenDriverCE (EGen v1.12.0) 67 at 2013-08-23 21:23:47.132. Trade Lookup Parameters:</t>
  </si>
  <si>
    <t>EGenDriverCE (EGen v1.12.0) 67 at 2013-08-23 21:23:47.132. Trade Order Parameters:</t>
  </si>
  <si>
    <t>EGenDriverCE (EGen v1.12.0) 67 at 2013-08-23 21:23:47.132. Trade Update Parameters:</t>
  </si>
  <si>
    <t>EGenDriverCE (EGen v1.12.0) 66 at 2013-08-23 21:23:47.132. Transaction Mixes:</t>
  </si>
  <si>
    <t>EGenDriverCE (EGen v1.12.0) 66 at 2013-08-23 21:23:47.132. Broker Volume Parameters:  NONE</t>
  </si>
  <si>
    <t>EGenDriverCE (EGen v1.12.0) 66 at 2013-08-23 21:23:47.132. Customer Position Parameters:</t>
  </si>
  <si>
    <t>EGenDriverCE (EGen v1.12.0) 66 at 2013-08-23 21:23:47.132. Market Watch Parameters:</t>
  </si>
  <si>
    <t>EGenDriverCE (EGen v1.12.0) 66 at 2013-08-23 21:23:47.132. Security Detail Parameters:</t>
  </si>
  <si>
    <t>EGenDriverCE (EGen v1.12.0) 66 at 2013-08-23 21:23:47.132. Trade Lookup Parameters:</t>
  </si>
  <si>
    <t>EGenDriverCE (EGen v1.12.0) 66 at 2013-08-23 21:23:47.132. Trade Order Parameters:</t>
  </si>
  <si>
    <t>EGenDriverCE (EGen v1.12.0) 66 at 2013-08-23 21:23:47.132. Trade Update Parameters:</t>
  </si>
  <si>
    <t>EGenDriverCE (EGen v1.12.0) 65 at 2013-08-23 21:23:47.132. Transaction Mixes:</t>
  </si>
  <si>
    <t>EGenDriverCE (EGen v1.12.0) 65 at 2013-08-23 21:23:47.132. Broker Volume Parameters:  NONE</t>
  </si>
  <si>
    <t>EGenDriverCE (EGen v1.12.0) 65 at 2013-08-23 21:23:47.132. Customer Position Parameters:</t>
  </si>
  <si>
    <t>EGenDriverCE (EGen v1.12.0) 65 at 2013-08-23 21:23:47.132. Market Watch Parameters:</t>
  </si>
  <si>
    <t>EGenDriverCE (EGen v1.12.0) 65 at 2013-08-23 21:23:47.132. Security Detail Parameters:</t>
  </si>
  <si>
    <t>EGenDriverCE (EGen v1.12.0) 65 at 2013-08-23 21:23:47.132. Trade Lookup Parameters:</t>
  </si>
  <si>
    <t>EGenDriverCE (EGen v1.12.0) 65 at 2013-08-23 21:23:47.132. Trade Order Parameters:</t>
  </si>
  <si>
    <t>EGenDriverCE (EGen v1.12.0) 65 at 2013-08-23 21:23:47.132. Trade Update Parameters:</t>
  </si>
  <si>
    <t>EGenDriverCE (EGen v1.12.0) 64 at 2013-08-23 21:23:47.132. Transaction Mixes:</t>
  </si>
  <si>
    <t>EGenDriverCE (EGen v1.12.0) 64 at 2013-08-23 21:23:47.132. Broker Volume Parameters:  NONE</t>
  </si>
  <si>
    <t>EGenDriverCE (EGen v1.12.0) 64 at 2013-08-23 21:23:47.132. Customer Position Parameters:</t>
  </si>
  <si>
    <t>EGenDriverCE (EGen v1.12.0) 64 at 2013-08-23 21:23:47.132. Market Watch Parameters:</t>
  </si>
  <si>
    <t>EGenDriverCE (EGen v1.12.0) 64 at 2013-08-23 21:23:47.132. Security Detail Parameters:</t>
  </si>
  <si>
    <t>EGenDriverCE (EGen v1.12.0) 64 at 2013-08-23 21:23:47.132. Trade Lookup Parameters:</t>
  </si>
  <si>
    <t>EGenDriverCE (EGen v1.12.0) 64 at 2013-08-23 21:23:47.132. Trade Order Parameters:</t>
  </si>
  <si>
    <t>EGenDriverCE (EGen v1.12.0) 64 at 2013-08-23 21:23:47.132. Trade Update Parameters:</t>
  </si>
  <si>
    <t>EGenDriverCE (EGen v1.12.0) 63 at 2013-08-23 21:23:47.132. Transaction Mixes:</t>
  </si>
  <si>
    <t>EGenDriverCE (EGen v1.12.0) 63 at 2013-08-23 21:23:47.132. Broker Volume Parameters:  NONE</t>
  </si>
  <si>
    <t>EGenDriverCE (EGen v1.12.0) 63 at 2013-08-23 21:23:47.132. Customer Position Parameters:</t>
  </si>
  <si>
    <t>EGenDriverCE (EGen v1.12.0) 63 at 2013-08-23 21:23:47.132. Market Watch Parameters:</t>
  </si>
  <si>
    <t>EGenDriverCE (EGen v1.12.0) 63 at 2013-08-23 21:23:47.132. Security Detail Parameters:</t>
  </si>
  <si>
    <t>EGenDriverCE (EGen v1.12.0) 63 at 2013-08-23 21:23:47.132. Trade Lookup Parameters:</t>
  </si>
  <si>
    <t>EGenDriverCE (EGen v1.12.0) 63 at 2013-08-23 21:23:47.132. Trade Order Parameters:</t>
  </si>
  <si>
    <t>EGenDriverCE (EGen v1.12.0) 63 at 2013-08-23 21:23:47.132. Trade Update Parameters:</t>
  </si>
  <si>
    <t>EGenDriverCE (EGen v1.12.0) 62 at 2013-08-23 21:23:47.148. Transaction Mixes:</t>
  </si>
  <si>
    <t>EGenDriverCE (EGen v1.12.0) 62 at 2013-08-23 21:23:47.148. Broker Volume Parameters:  NONE</t>
  </si>
  <si>
    <t>EGenDriverCE (EGen v1.12.0) 62 at 2013-08-23 21:23:47.148. Customer Position Parameters:</t>
  </si>
  <si>
    <t>EGenDriverCE (EGen v1.12.0) 62 at 2013-08-23 21:23:47.148. Market Watch Parameters:</t>
  </si>
  <si>
    <t>EGenDriverCE (EGen v1.12.0) 62 at 2013-08-23 21:23:47.148. Security Detail Parameters:</t>
  </si>
  <si>
    <t>EGenDriverCE (EGen v1.12.0) 62 at 2013-08-23 21:23:47.148. Trade Lookup Parameters:</t>
  </si>
  <si>
    <t>EGenDriverCE (EGen v1.12.0) 62 at 2013-08-23 21:23:47.148. Trade Order Parameters:</t>
  </si>
  <si>
    <t>EGenDriverCE (EGen v1.12.0) 62 at 2013-08-23 21:23:47.148. Trade Update Parameters:</t>
  </si>
  <si>
    <t>EGenDriverCE (EGen v1.12.0) 61 at 2013-08-23 21:23:47.148. Transaction Mixes:</t>
  </si>
  <si>
    <t>EGenDriverCE (EGen v1.12.0) 61 at 2013-08-23 21:23:47.148. Broker Volume Parameters:  NONE</t>
  </si>
  <si>
    <t>EGenDriverCE (EGen v1.12.0) 61 at 2013-08-23 21:23:47.148. Customer Position Parameters:</t>
  </si>
  <si>
    <t>EGenDriverCE (EGen v1.12.0) 61 at 2013-08-23 21:23:47.148. Market Watch Parameters:</t>
  </si>
  <si>
    <t>EGenDriverCE (EGen v1.12.0) 61 at 2013-08-23 21:23:47.148. Security Detail Parameters:</t>
  </si>
  <si>
    <t>EGenDriverCE (EGen v1.12.0) 61 at 2013-08-23 21:23:47.148. Trade Lookup Parameters:</t>
  </si>
  <si>
    <t>EGenDriverCE (EGen v1.12.0) 61 at 2013-08-23 21:23:47.148. Trade Order Parameters:</t>
  </si>
  <si>
    <t>EGenDriverCE (EGen v1.12.0) 61 at 2013-08-23 21:23:47.148. Trade Update Parameters:</t>
  </si>
  <si>
    <t>PAUSE</t>
  </si>
  <si>
    <t>EGenDriverCE (EGen v1.12.0) 56 at 2013-08-23 22:06:09.203. CE object destroyed.</t>
  </si>
  <si>
    <t>EGenDriverCE (EGen v1.12.0) 51 at 2013-08-23 22:06:09.203. CE object destroyed.</t>
  </si>
  <si>
    <t>EGenDriverCE (EGen v1.12.0) 59 at 2013-08-23 22:06:09.203. CE object destroyed.</t>
  </si>
  <si>
    <t>EGenDriverCE (EGen v1.12.0) 50 at 2013-08-23 22:06:09.203. CE object destroyed.</t>
  </si>
  <si>
    <t>EGenDriverCE (EGen v1.12.0) 47 at 2013-08-23 22:06:09.203. CE object destroyed.</t>
  </si>
  <si>
    <t>EGenDriverCE (EGen v1.12.0) 57 at 2013-08-23 22:06:09.203. CE object destroyed.</t>
  </si>
  <si>
    <t>EGenDriverCE (EGen v1.12.0) 48 at 2013-08-23 22:06:09.203. CE object destroyed.</t>
  </si>
  <si>
    <t>EGenDriverCE (EGen v1.12.0) 42 at 2013-08-23 22:06:09.203. CE object destroyed.</t>
  </si>
  <si>
    <t>EGenDriverCE (EGen v1.12.0) 43 at 2013-08-23 22:06:09.203. CE object destroyed.</t>
  </si>
  <si>
    <t>EGenDriverCE (EGen v1.12.0) 55 at 2013-08-23 22:06:09.203. CE object destroyed.</t>
  </si>
  <si>
    <t>EGenDriverCE (EGen v1.12.0) 60 at 2013-08-23 22:06:09.203. CE object destroyed.</t>
  </si>
  <si>
    <t>EGenDriverCE (EGen v1.12.0) 58 at 2013-08-23 22:06:09.203. CE object destroyed.</t>
  </si>
  <si>
    <t>EGenDriverCE (EGen v1.12.0) 54 at 2013-08-23 22:06:09.203. CE object destroyed.</t>
  </si>
  <si>
    <t>EGenDriverCE (EGen v1.12.0) 44 at 2013-08-23 22:06:09.203. CE object destroyed.</t>
  </si>
  <si>
    <t>EGenDriverCE (EGen v1.12.0) 53 at 2013-08-23 22:06:09.203. CE object destroyed.</t>
  </si>
  <si>
    <t>EGenDriverCE (EGen v1.12.0) 41 at 2013-08-23 22:06:09.203. CE object destroyed.</t>
  </si>
  <si>
    <t>EGenDriverCE (EGen v1.12.0) 49 at 2013-08-23 22:06:09.203. CE object destroyed.</t>
  </si>
  <si>
    <t>EGenDriverCE (EGen v1.12.0) 52 at 2013-08-23 22:06:09.203. CE object destroyed.</t>
  </si>
  <si>
    <t>EGenDriverCE (EGen v1.12.0) 45 at 2013-08-23 22:06:09.203. CE object destroyed.</t>
  </si>
  <si>
    <t>EGenDriverCE (EGen v1.12.0) 46 at 2013-08-23 22:06:09.203. CE object destroyed.</t>
  </si>
  <si>
    <t>EGenDriverDM (EGen v1.12.0) 21 at 2013-08-23 22:06:09.203. DM object destroyed.</t>
  </si>
  <si>
    <t>EGenDriverCE (EGen v1.12.0) 20 at 2013-08-23 22:06:09.203. CE object destroyed.</t>
  </si>
  <si>
    <t>EGenDriverCE (EGen v1.12.0) 9 at 2013-08-23 22:06:09.203. CE object destroyed.</t>
  </si>
  <si>
    <t>EGenDriverCE (EGen v1.12.0) 5 at 2013-08-23 22:06:09.203. CE object destroyed.</t>
  </si>
  <si>
    <t>EGenDriverCE (EGen v1.12.0) 1 at 2013-08-23 22:06:09.203. CE object destroyed.</t>
  </si>
  <si>
    <t>EGenDriverCE (EGen v1.12.0) 14 at 2013-08-23 22:06:09.203. CE object destroyed.</t>
  </si>
  <si>
    <t>EGenDriverCE (EGen v1.12.0) 8 at 2013-08-23 22:06:09.203. CE object destroyed.</t>
  </si>
  <si>
    <t>EGenDriverCE (EGen v1.12.0) 19 at 2013-08-23 22:06:09.203. CE object destroyed.</t>
  </si>
  <si>
    <t>EGenDriverCE (EGen v1.12.0) 7 at 2013-08-23 22:06:09.203. CE object destroyed.</t>
  </si>
  <si>
    <t>EGenDriverCE (EGen v1.12.0) 10 at 2013-08-23 22:06:09.203. CE object destroyed.</t>
  </si>
  <si>
    <t>EGenDriverCE (EGen v1.12.0) 2 at 2013-08-23 22:06:09.203. CE object destroyed.</t>
  </si>
  <si>
    <t>EGenDriverCE (EGen v1.12.0) 6 at 2013-08-23 22:06:09.203. CE object destroyed.</t>
  </si>
  <si>
    <t>EGenDriverCE (EGen v1.12.0) 16 at 2013-08-23 22:06:09.203. CE object destroyed.</t>
  </si>
  <si>
    <t>EGenDriverCE (EGen v1.12.0) 13 at 2013-08-23 22:06:09.203. CE object destroyed.</t>
  </si>
  <si>
    <t>EGenDriverCE (EGen v1.12.0) 11 at 2013-08-23 22:06:09.203. CE object destroyed.</t>
  </si>
  <si>
    <t>EGenDriverCE (EGen v1.12.0) 12 at 2013-08-23 22:06:09.203. CE object destroyed.</t>
  </si>
  <si>
    <t>EGenDriverCE (EGen v1.12.0) 18 at 2013-08-23 22:06:09.203. CE object destroyed.</t>
  </si>
  <si>
    <t>EGenDriverCE (EGen v1.12.0) 4 at 2013-08-23 22:06:09.203. CE object destroyed.</t>
  </si>
  <si>
    <t>EGenDriverCE (EGen v1.12.0) 17 at 2013-08-23 22:06:09.203. CE object destroyed.</t>
  </si>
  <si>
    <t>EGenDriverCE (EGen v1.12.0) 15 at 2013-08-23 22:06:09.203. CE object destroyed.</t>
  </si>
  <si>
    <t>EGenDriverCE (EGen v1.12.0) 3 at 2013-08-23 22:06:09.203. CE object destroyed.</t>
  </si>
  <si>
    <t>STOP</t>
  </si>
  <si>
    <t>EGenDriverCE (EGen v1.12.0) 25 at 2013-08-23 22:06:09.203. CE object destroyed.</t>
  </si>
  <si>
    <t>EGenDriverCE (EGen v1.12.0) 38 at 2013-08-23 22:06:09.203. CE object destroyed.</t>
  </si>
  <si>
    <t>EGenDriverCE (EGen v1.12.0) 32 at 2013-08-23 22:06:09.203. CE object destroyed.</t>
  </si>
  <si>
    <t>EGenDriverCE (EGen v1.12.0) 22 at 2013-08-23 22:06:09.203. CE object destroyed.</t>
  </si>
  <si>
    <t>EGenDriverCE (EGen v1.12.0) 33 at 2013-08-23 22:06:09.203. CE object destroyed.</t>
  </si>
  <si>
    <t>EGenDriverCE (EGen v1.12.0) 36 at 2013-08-23 22:06:09.203. CE object destroyed.</t>
  </si>
  <si>
    <t>EGenDriverCE (EGen v1.12.0) 27 at 2013-08-23 22:06:09.203. CE object destroyed.</t>
  </si>
  <si>
    <t>EGenDriverCE (EGen v1.12.0) 34 at 2013-08-23 22:06:09.203. CE object destroyed.</t>
  </si>
  <si>
    <t>EGenDriverCE (EGen v1.12.0) 23 at 2013-08-23 22:06:09.203. CE object destroyed.</t>
  </si>
  <si>
    <t>EGenDriverCE (EGen v1.12.0) 26 at 2013-08-23 22:06:09.203. CE object destroyed.</t>
  </si>
  <si>
    <t>EGenDriverCE (EGen v1.12.0) 35 at 2013-08-23 22:06:09.203. CE object destroyed.</t>
  </si>
  <si>
    <t>EGenDriverCE (EGen v1.12.0) 29 at 2013-08-23 22:06:09.203. CE object destroyed.</t>
  </si>
  <si>
    <t>EGenDriverCE (EGen v1.12.0) 30 at 2013-08-23 22:06:09.203. CE object destroyed.</t>
  </si>
  <si>
    <t>EGenDriverCE (EGen v1.12.0) 85 at 2013-08-23 22:06:09.203. CE object destroyed.</t>
  </si>
  <si>
    <t>EGenDriverCE (EGen v1.12.0) 21 at 2013-08-23 22:06:09.203. CE object destroyed.</t>
  </si>
  <si>
    <t>EGenDriverCE (EGen v1.12.0) 24 at 2013-08-23 22:06:09.203. CE object destroyed.</t>
  </si>
  <si>
    <t>EGenDriverCE (EGen v1.12.0) 31 at 2013-08-23 22:06:09.203. CE object destroyed.</t>
  </si>
  <si>
    <t>EGenDriverCE (EGen v1.12.0) 40 at 2013-08-23 22:06:09.203. CE object destroyed.</t>
  </si>
  <si>
    <t>EGenDriverCE (EGen v1.12.0) 37 at 2013-08-23 22:06:09.203. CE object destroyed.</t>
  </si>
  <si>
    <t>EGenDriverCE (EGen v1.12.0) 39 at 2013-08-23 22:06:09.203. CE object destroyed.</t>
  </si>
  <si>
    <t>EGenDriverCE (EGen v1.12.0) 94 at 2013-08-23 22:06:09.203. CE object destroyed.</t>
  </si>
  <si>
    <t>EGenDriverCE (EGen v1.12.0) 89 at 2013-08-23 22:06:09.203. CE object destroyed.</t>
  </si>
  <si>
    <t>EGenDriverCE (EGen v1.12.0) 86 at 2013-08-23 22:06:09.203. CE object destroyed.</t>
  </si>
  <si>
    <t>EGenDriverCE (EGen v1.12.0) 28 at 2013-08-23 22:06:09.203. CE object destroyed.</t>
  </si>
  <si>
    <t>EGenDriverCE (EGen v1.12.0) 98 at 2013-08-23 22:06:09.203. CE object destroyed.</t>
  </si>
  <si>
    <t>EGenDriverCE (EGen v1.12.0) 88 at 2013-08-23 22:06:09.203. CE object destroyed.</t>
  </si>
  <si>
    <t>EGenDriverCE (EGen v1.12.0) 96 at 2013-08-23 22:06:09.203. CE object destroyed.</t>
  </si>
  <si>
    <t>EGenDriverCE (EGen v1.12.0) 100 at 2013-08-23 22:06:09.203. CE object destroyed.</t>
  </si>
  <si>
    <t>EGenDriverCE (EGen v1.12.0) 81 at 2013-08-23 22:06:09.203. CE object destroyed.</t>
  </si>
  <si>
    <t>EGenDriverCE (EGen v1.12.0) 92 at 2013-08-23 22:06:09.203. CE object destroyed.</t>
  </si>
  <si>
    <t>EGenDriverCE (EGen v1.12.0) 99 at 2013-08-23 22:06:09.203. CE object destroyed.</t>
  </si>
  <si>
    <t>EGenDriverCE (EGen v1.12.0) 90 at 2013-08-23 22:06:09.203. CE object destroyed.</t>
  </si>
  <si>
    <t>EGenDriverCE (EGen v1.12.0) 97 at 2013-08-23 22:06:09.203. CE object destroyed.</t>
  </si>
  <si>
    <t>EGenDriverCE (EGen v1.12.0) 87 at 2013-08-23 22:06:09.203. CE object destroyed.</t>
  </si>
  <si>
    <t>EGenDriverCE (EGen v1.12.0) 83 at 2013-08-23 22:06:09.203. CE object destroyed.</t>
  </si>
  <si>
    <t>EGenDriverCE (EGen v1.12.0) 93 at 2013-08-23 22:06:09.203. CE object destroyed.</t>
  </si>
  <si>
    <t>EGenDriverCE (EGen v1.12.0) 95 at 2013-08-23 22:06:09.203. CE object destroyed.</t>
  </si>
  <si>
    <t>EGenDriverCE (EGen v1.12.0) 84 at 2013-08-23 22:06:09.203. CE object destroyed.</t>
  </si>
  <si>
    <t>EGenDriverCE (EGen v1.12.0) 91 at 2013-08-23 22:06:09.203. CE object destroyed.</t>
  </si>
  <si>
    <t>EGenDriverCE (EGen v1.12.0) 82 at 2013-08-23 22:06:09.203. CE object destroyed.</t>
  </si>
  <si>
    <t>EGenDriverCE (EGen v1.12.0) 70 at 2013-08-23 22:06:09.203. CE object destroyed.</t>
  </si>
  <si>
    <t>EGenDriverCE (EGen v1.12.0) 72 at 2013-08-23 22:06:09.203. CE object destroyed.</t>
  </si>
  <si>
    <t>EGenDriverCE (EGen v1.12.0) 67 at 2013-08-23 22:06:09.203. CE object destroyed.</t>
  </si>
  <si>
    <t>EGenDriverCE (EGen v1.12.0) 63 at 2013-08-23 22:06:09.203. CE object destroyed.</t>
  </si>
  <si>
    <t>EGenDriverCE (EGen v1.12.0) 77 at 2013-08-23 22:06:09.203. CE object destroyed.</t>
  </si>
  <si>
    <t>EGenDriverCE (EGen v1.12.0) 73 at 2013-08-23 22:06:09.203. CE object destroyed.</t>
  </si>
  <si>
    <t>EGenDriverCE (EGen v1.12.0) 80 at 2013-08-23 22:06:09.203. CE object destroyed.</t>
  </si>
  <si>
    <t>EGenDriverCE (EGen v1.12.0) 78 at 2013-08-23 22:06:09.203. CE object destroyed.</t>
  </si>
  <si>
    <t>EGenDriverCE (EGen v1.12.0) 68 at 2013-08-23 22:06:09.203. CE object destroyed.</t>
  </si>
  <si>
    <t>EGenDriverCE (EGen v1.12.0) 62 at 2013-08-23 22:06:09.203. CE object destroyed.</t>
  </si>
  <si>
    <t>EGenDriverCE (EGen v1.12.0) 76 at 2013-08-23 22:06:09.203. CE object destroyed.</t>
  </si>
  <si>
    <t>EGenDriverCE (EGen v1.12.0) 64 at 2013-08-23 22:06:09.203. CE object destroyed.</t>
  </si>
  <si>
    <t>EGenDriverCE (EGen v1.12.0) 66 at 2013-08-23 22:06:09.203. CE object destroyed.</t>
  </si>
  <si>
    <t>EGenDriverCE (EGen v1.12.0) 61 at 2013-08-23 22:06:09.203. CE object destroyed.</t>
  </si>
  <si>
    <t>EGenDriverCE (EGen v1.12.0) 71 at 2013-08-23 22:06:09.203. CE object destroyed.</t>
  </si>
  <si>
    <t>EGenDriverCE (EGen v1.12.0) 69 at 2013-08-23 22:06:09.203. CE object destroyed.</t>
  </si>
  <si>
    <t>EGenDriverCE (EGen v1.12.0) 79 at 2013-08-23 22:06:09.203. CE object destroyed.</t>
  </si>
  <si>
    <t>EGenDriverCE (EGen v1.12.0) 75 at 2013-08-23 22:06:09.203. CE object destroyed.</t>
  </si>
  <si>
    <t>EGenDriverCE (EGen v1.12.0) 65 at 2013-08-23 22:06:09.203. CE object destroyed.</t>
  </si>
  <si>
    <t>EGenDriverCE (EGen v1.12.0) 74 at 2013-08-23 22:06:09.203. CE object destroyed.</t>
  </si>
  <si>
    <t>EGenDriverMEE (EGen v1.12.0) 5 at 2013-08-23 22:06:11.699. MEE object destroyed.</t>
  </si>
  <si>
    <t>EGenDriverMEE (EGen v1.12.0) 2 at 2013-08-23 22:06:11.699. MEE object destroyed.</t>
  </si>
  <si>
    <t>EGenDriverMEE (EGen v1.12.0) 4 at 2013-08-23 22:06:11.699. MEE object destroyed.</t>
  </si>
  <si>
    <t>EGenDriverMEE (EGen v1.12.0) 1 at 2013-08-23 22:06:11.699. MEE object destroyed.</t>
  </si>
  <si>
    <t>EGenDriverMEE (EGen v1.12.0) 3 at 2013-08-23 22:06:11.699. MEE object destroyed.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</si>
</sst>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41509.891365740739</v>
      </c>
      <c r="C5" s="67"/>
      <c r="G5" s="60" t="s">
        <v>17</v>
      </c>
      <c r="H5" s="61">
        <f>IF(M19&lt;&gt;"---",ROUNDDOWN(M19,2),"---")</f>
        <v>417.05</v>
      </c>
    </row>
    <row r="6" spans="1:21" ht="13.5" thickTop="1">
      <c r="A6" s="8" t="s">
        <v>10</v>
      </c>
      <c r="B6" s="67">
        <f>IF('Transaction Report Data'!B5&gt;0,'Transaction Report Data'!B5,"---")</f>
        <v>41509.920972222222</v>
      </c>
      <c r="C6" s="67"/>
      <c r="D6" s="59"/>
    </row>
    <row r="7" spans="1:21">
      <c r="A7" s="8" t="s">
        <v>13</v>
      </c>
      <c r="B7" s="20">
        <f>IF(B5="---",0,(B6-B5)*3600*24)</f>
        <v>2558.0000001238659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536503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1.3560908326700876E-2</v>
      </c>
      <c r="H12" s="9">
        <f>IF(B12&gt;2,SQRT(('Transaction Report Data'!F7-('Transaction Report Data'!E7^2)/B12)/(B12-1))/1000,"---")</f>
        <v>2.8966437734413712E-2</v>
      </c>
      <c r="I12" s="9">
        <f>IF(B12&gt;1,'Transaction Report Data'!G7/1000,"---")</f>
        <v>0</v>
      </c>
      <c r="J12" s="9">
        <f>IF(B12&gt;1,'Transaction Report Data'!H7/1000,"---")</f>
        <v>2.14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209.73534009930452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1423456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9.8277495054290408E-3</v>
      </c>
      <c r="H13" s="9">
        <f>IF(B13&gt;2,SQRT(('Transaction Report Data'!F8-('Transaction Report Data'!E8^2)/B13)/(B13-1))/1000,"---")</f>
        <v>1.8831396496038703E-2</v>
      </c>
      <c r="I13" s="9">
        <f>IF(B13&gt;1,'Transaction Report Data'!G8/1000,"---")</f>
        <v>1E-3</v>
      </c>
      <c r="J13" s="9">
        <f>IF(B13&gt;1,'Transaction Report Data'!H8/1000,"---")</f>
        <v>4.218</v>
      </c>
      <c r="K13" s="10"/>
      <c r="L13" s="9">
        <f>IF(B13&gt;0,'Transaction Report Data'!E$39/1000,"---")</f>
        <v>0.02</v>
      </c>
      <c r="M13" s="18">
        <f t="shared" si="0"/>
        <v>556.4722439136325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106682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1.8429444517350631E-2</v>
      </c>
      <c r="H14" s="9">
        <f>IF(B14&gt;2,SQRT(('Transaction Report Data'!F9-('Transaction Report Data'!E9^2)/B14)/(B14-1))/1000,"---")</f>
        <v>1.2172556085362588E-2</v>
      </c>
      <c r="I14" s="9">
        <f>IF(B14&gt;1,'Transaction Report Data'!G9/1000,"---")</f>
        <v>0</v>
      </c>
      <c r="J14" s="9">
        <f>IF(B14&gt;1,'Transaction Report Data'!H9/1000,"---")</f>
        <v>9.4E-2</v>
      </c>
      <c r="K14" s="10"/>
      <c r="L14" s="9">
        <f>IF(B14&gt;0,'Transaction Report Data'!H$39/1000,"---")</f>
        <v>0.04</v>
      </c>
      <c r="M14" s="18">
        <f t="shared" si="0"/>
        <v>41.705238465533284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1970814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7.0905843981217912E-3</v>
      </c>
      <c r="H15" s="9">
        <f>IF(B15&gt;2,SQRT(('Transaction Report Data'!F10-('Transaction Report Data'!E10^2)/B15)/(B15-1))/1000,"---")</f>
        <v>5.2619316258775937E-3</v>
      </c>
      <c r="I15" s="9">
        <f>IF(B15&gt;1,'Transaction Report Data'!G10/1000,"---")</f>
        <v>0</v>
      </c>
      <c r="J15" s="9">
        <f>IF(B15&gt;1,'Transaction Report Data'!H10/1000,"---")</f>
        <v>0.38</v>
      </c>
      <c r="K15" s="10"/>
      <c r="L15" s="9">
        <f>IF(B15&gt;0,'Transaction Report Data'!K$39/1000,"---")</f>
        <v>0.02</v>
      </c>
      <c r="M15" s="18">
        <f t="shared" si="0"/>
        <v>770.45113366089424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1532762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5.0118296252125247E-3</v>
      </c>
      <c r="H16" s="9">
        <f>IF(B16&gt;2,SQRT(('Transaction Report Data'!F11-('Transaction Report Data'!E11^2)/B16)/(B16-1))/1000,"---")</f>
        <v>5.5000893956002796E-3</v>
      </c>
      <c r="I16" s="9">
        <f>IF(B16&gt;1,'Transaction Report Data'!G11/1000,"---")</f>
        <v>0</v>
      </c>
      <c r="J16" s="9">
        <f>IF(B16&gt;1,'Transaction Report Data'!H11/1000,"---")</f>
        <v>0.16700000000000001</v>
      </c>
      <c r="K16" s="10"/>
      <c r="L16" s="9">
        <f>IF(B16&gt;0,'Transaction Report Data'!N$39/1000,"---")</f>
        <v>0.01</v>
      </c>
      <c r="M16" s="18">
        <f t="shared" si="0"/>
        <v>599.2032837864657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875970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0.11001270363140289</v>
      </c>
      <c r="H17" s="9">
        <f>IF(B17&gt;2,SQRT(('Transaction Report Data'!F12-('Transaction Report Data'!E12^2)/B17)/(B17-1))/1000,"---")</f>
        <v>5.4939442972412426E-2</v>
      </c>
      <c r="I17" s="9">
        <f>IF(B17&gt;1,'Transaction Report Data'!G12/1000,"---")</f>
        <v>1E-3</v>
      </c>
      <c r="J17" s="9">
        <f>IF(B17&gt;1,'Transaction Report Data'!H12/1000,"---")</f>
        <v>17.062999999999999</v>
      </c>
      <c r="K17" s="10"/>
      <c r="L17" s="9">
        <f>IF(B17&gt;0,'Transaction Report Data'!Q$39/1000,"---")</f>
        <v>0.16</v>
      </c>
      <c r="M17" s="18">
        <f t="shared" si="0"/>
        <v>342.44331507333186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1105795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10924</v>
      </c>
      <c r="F18" s="7"/>
      <c r="G18" s="9">
        <f>IF(B18&gt;1,('Transaction Report Data'!E13/1000)/B18,"---")</f>
        <v>3.0932530894062643E-2</v>
      </c>
      <c r="H18" s="9">
        <f>IF(B18&gt;2,SQRT(('Transaction Report Data'!F13-('Transaction Report Data'!E13^2)/B18)/(B18-1))/1000,"---")</f>
        <v>1.2677357565742385E-2</v>
      </c>
      <c r="I18" s="9">
        <f>IF(B18&gt;1,'Transaction Report Data'!G13/1000,"---")</f>
        <v>2E-3</v>
      </c>
      <c r="J18" s="9">
        <f>IF(B18&gt;1,'Transaction Report Data'!H13/1000,"---")</f>
        <v>0.14299999999999999</v>
      </c>
      <c r="K18" s="7"/>
      <c r="L18" s="9">
        <f>IF(B18&gt;0,'Transaction Report Data'!T$39/1000,"---")</f>
        <v>0.05</v>
      </c>
      <c r="M18" s="18">
        <f t="shared" si="0"/>
        <v>432.28889755529872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1066839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3.2662635130511729E-2</v>
      </c>
      <c r="H19" s="9">
        <f>IF(B19&gt;2,SQRT(('Transaction Report Data'!F14-('Transaction Report Data'!E14^2)/B19)/(B19-1))/1000,"---")</f>
        <v>1.6632840821743617E-2</v>
      </c>
      <c r="I19" s="9">
        <f>IF(B19&gt;1,'Transaction Report Data'!G14/1000,"---")</f>
        <v>0</v>
      </c>
      <c r="J19" s="9">
        <f>IF(B19&gt;1,'Transaction Report Data'!H14/1000,"---")</f>
        <v>0.46800000000000003</v>
      </c>
      <c r="K19" s="7"/>
      <c r="L19" s="9">
        <f>IF(B19&gt;0,'Transaction Report Data'!W$39/1000,"---")</f>
        <v>0.05</v>
      </c>
      <c r="M19" s="18">
        <f t="shared" si="0"/>
        <v>417.05981233320585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2080118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8.1012187770116897E-3</v>
      </c>
      <c r="H20" s="9">
        <f>IF(B20&gt;2,SQRT(('Transaction Report Data'!F15-('Transaction Report Data'!E15^2)/B20)/(B20-1))/1000,"---")</f>
        <v>5.7364080846331227E-3</v>
      </c>
      <c r="I20" s="9">
        <f>IF(B20&gt;1,'Transaction Report Data'!G15/1000,"---")</f>
        <v>1E-3</v>
      </c>
      <c r="J20" s="9">
        <f>IF(B20&gt;1,'Transaction Report Data'!H15/1000,"---")</f>
        <v>0.29399999999999998</v>
      </c>
      <c r="K20" s="7"/>
      <c r="L20" s="9">
        <f>IF(B20&gt;0,'Transaction Report Data'!Z$39/1000,"---")</f>
        <v>0.02</v>
      </c>
      <c r="M20" s="18">
        <f t="shared" si="0"/>
        <v>813.1813916728986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218955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0.13284404558014204</v>
      </c>
      <c r="H21" s="9">
        <f>IF(B21&gt;2,SQRT(('Transaction Report Data'!F16-('Transaction Report Data'!E16^2)/B21)/(B21-1))/1000,"---")</f>
        <v>3.1710224240815182E-2</v>
      </c>
      <c r="I21" s="9">
        <f>IF(B21&gt;1,'Transaction Report Data'!G16/1000,"---")</f>
        <v>1.4E-2</v>
      </c>
      <c r="J21" s="9">
        <f>IF(B21&gt;1,'Transaction Report Data'!H16/1000,"---")</f>
        <v>0.52300000000000002</v>
      </c>
      <c r="K21" s="7"/>
      <c r="L21" s="9">
        <f>IF(B21&gt;0,'Transaction Report Data'!AC$39/1000,"---")</f>
        <v>0.18</v>
      </c>
      <c r="M21" s="18">
        <f t="shared" si="0"/>
        <v>85.596168877794199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41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2.0804878048780489E-2</v>
      </c>
      <c r="H22" s="9">
        <f>IF(B22&gt;2,SQRT(('Transaction Report Data'!F17-('Transaction Report Data'!E17^2)/B22)/(B22-1))/1000,"---")</f>
        <v>2.213619153354425E-2</v>
      </c>
      <c r="I22" s="9">
        <f>IF(B22&gt;1,'Transaction Report Data'!G17/1000,"---")</f>
        <v>4.0000000000000001E-3</v>
      </c>
      <c r="J22" s="9">
        <f>IF(B22&gt;1,'Transaction Report Data'!H17/1000,"---")</f>
        <v>0.13900000000000001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10917894</v>
      </c>
      <c r="C25" s="19">
        <f>SUM(C12:C21)</f>
        <v>0</v>
      </c>
      <c r="D25" s="19">
        <f>SUM(D12:D21)</f>
        <v>0</v>
      </c>
      <c r="E25" s="19">
        <f>SUM(E12:E21)</f>
        <v>10924</v>
      </c>
      <c r="F25" s="7"/>
      <c r="G25" s="17"/>
      <c r="H25" s="17"/>
      <c r="I25" s="17"/>
      <c r="J25" s="17"/>
      <c r="K25" s="7"/>
      <c r="M25" s="18">
        <f>IF($B$7&gt;0,(B25-C25)/($B$7),"---")</f>
        <v>4268.1368254383597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4.9139788314486295E-2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1.0076551296078493E-4</v>
      </c>
      <c r="M31" s="9">
        <f>IF($B12&gt;2,SQRT(('Transaction Report Data'!J7-('Transaction Report Data'!I7^2)/$B12)/($B12-1))/1000,"---")</f>
        <v>3.1423902701263384E-4</v>
      </c>
      <c r="N31" s="9">
        <f>IF($B12&gt;0, 'Transaction Report Data'!K7/1000, "---")</f>
        <v>0</v>
      </c>
      <c r="O31" s="9">
        <f>IF($B12&gt;0, 'Transaction Report Data'!L7/1000, "---")</f>
        <v>1.6E-2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0.1303782579314289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3.9003664321201357E-6</v>
      </c>
      <c r="M32" s="9">
        <f>IF($B13&gt;2,SQRT(('Transaction Report Data'!J8-('Transaction Report Data'!I8^2)/$B13)/($B13-1))/1000,"---")</f>
        <v>6.6105161564561607E-5</v>
      </c>
      <c r="N32" s="9">
        <f>IF($B13&gt;0, 'Transaction Report Data'!K8/1000, "---")</f>
        <v>0</v>
      </c>
      <c r="O32" s="9">
        <f>IF($B13&gt;0, 'Transaction Report Data'!L8/1000, "---")</f>
        <v>1.6E-2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9.7712983841022824E-3</v>
      </c>
      <c r="C33" t="str">
        <f t="shared" si="4"/>
        <v>Too Low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0.18051228561112609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3.4802878404557709E-6</v>
      </c>
      <c r="M34" s="9">
        <f>IF($B15&gt;2,SQRT(('Transaction Report Data'!J10-('Transaction Report Data'!I10^2)/$B15)/($B15-1))/1000,"---")</f>
        <v>6.2874925027108197E-5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0.14038989570699256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3.0572261055532432E-6</v>
      </c>
      <c r="M35" s="9">
        <f>IF($B16&gt;2,SQRT(('Transaction Report Data'!J11-('Transaction Report Data'!I11^2)/$B16)/($B16-1))/1000,"---")</f>
        <v>5.6654046514333214E-5</v>
      </c>
      <c r="N35" s="9">
        <f>IF($B16&gt;0, 'Transaction Report Data'!K11/1000, "---")</f>
        <v>0</v>
      </c>
      <c r="O35" s="9">
        <f>IF($B16&gt;0, 'Transaction Report Data'!L11/1000, "---")</f>
        <v>1.6E-2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8.0232506378977483E-2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5.0698083267691814E-6</v>
      </c>
      <c r="M36" s="9">
        <f>IF($B17&gt;2,SQRT(('Transaction Report Data'!J12-('Transaction Report Data'!I12^2)/$B17)/($B17-1))/1000,"---")</f>
        <v>7.5871372101806621E-5</v>
      </c>
      <c r="N36" s="9">
        <f>IF($B17&gt;0, 'Transaction Report Data'!K12/1000, "---")</f>
        <v>0</v>
      </c>
      <c r="O36" s="9">
        <f>IF($B17&gt;0, 'Transaction Report Data'!L12/1000, "---")</f>
        <v>1.4999999999999999E-2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0.10128281150192518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1.6182022888510076E-5</v>
      </c>
      <c r="M37" s="9">
        <f>IF($B18&gt;2,SQRT(('Transaction Report Data'!J13-('Transaction Report Data'!I13^2)/$B18)/($B18-1))/1000,"---")</f>
        <v>1.322432736500992E-4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9.7714724103384776E-2</v>
      </c>
      <c r="C38" t="str">
        <f t="shared" si="4"/>
        <v>Too Low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0.19052374020117799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2.8897399089859328E-6</v>
      </c>
      <c r="M39" s="9">
        <f>IF($B20&gt;2,SQRT(('Transaction Report Data'!J15-('Transaction Report Data'!I15^2)/$B20)/($B20-1))/1000,"---")</f>
        <v>5.4222147177240464E-5</v>
      </c>
      <c r="N39" s="9">
        <f>IF($B20&gt;0, 'Transaction Report Data'!K15/1000, "---")</f>
        <v>0</v>
      </c>
      <c r="O39" s="9">
        <f>IF($B20&gt;0, 'Transaction Report Data'!L15/1000, "---")</f>
        <v>0.01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2.0054691866398411E-2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5.1243406179351926E-6</v>
      </c>
      <c r="M40" s="9">
        <f>IF($B21&gt;2,SQRT(('Transaction Report Data'!J16-('Transaction Report Data'!I16^2)/$B21)/($B21-1))/1000,"---")</f>
        <v>7.1401015643822178E-5</v>
      </c>
      <c r="N40" s="9">
        <f>IF($B21&gt;0, 'Transaction Report Data'!K16/1000, "---")</f>
        <v>0</v>
      </c>
      <c r="O40" s="9">
        <f>IF($B21&gt;0, 'Transaction Report Data'!L16/1000, "---")</f>
        <v>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58.513804878048774</v>
      </c>
      <c r="M41" s="9">
        <f>IF($B22&gt;2,SQRT(('Transaction Report Data'!J17-('Transaction Report Data'!I17^2)/$B22)/($B22-1))/1000,"---")</f>
        <v>9.3668043836185486</v>
      </c>
      <c r="N41" s="9">
        <f>IF($B22&gt;0, 'Transaction Report Data'!K17/1000, "---")</f>
        <v>0</v>
      </c>
      <c r="O41" s="9">
        <f>IF($B22&gt;0, 'Transaction Report Data'!L17/1000, "---")</f>
        <v>59.996000000000002</v>
      </c>
      <c r="P41" s="10"/>
      <c r="R41" s="10"/>
      <c r="S41" s="9">
        <f>IF($B22&gt;1, ('Transaction Report Data'!O17/1000)/($B22 - 1), "---")</f>
        <v>59.997349999999997</v>
      </c>
      <c r="T41" s="9">
        <f>IF($B22&gt;1, 'Transaction Report Data'!Q17/1000, "---")</f>
        <v>59.996000000000002</v>
      </c>
      <c r="U41" s="9">
        <f>IF($B22&gt;1, 'Transaction Report Data'!R17/1000, "---")</f>
        <v>60.012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69.029757000000004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-1</v>
      </c>
      <c r="J50" t="s">
        <v>66</v>
      </c>
      <c r="K50"/>
      <c r="L50">
        <f>'Transaction Report Data'!D29</f>
        <v>0</v>
      </c>
      <c r="M50" t="s">
        <v>67</v>
      </c>
      <c r="N50">
        <f>'Transaction Report Data'!F29</f>
        <v>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-1</v>
      </c>
      <c r="J53" t="s">
        <v>66</v>
      </c>
      <c r="K53"/>
      <c r="L53">
        <f>'Transaction Report Data'!D32</f>
        <v>0</v>
      </c>
      <c r="M53" t="s">
        <v>67</v>
      </c>
      <c r="N53">
        <f>'Transaction Report Data'!F32</f>
        <v>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41509.891365740739</v>
      </c>
      <c r="C5" s="67"/>
    </row>
    <row r="6" spans="1:17">
      <c r="A6" s="8" t="s">
        <v>10</v>
      </c>
      <c r="B6" s="67">
        <f>IF('Transaction Report Data'!B5&gt;0,'Transaction Report Data'!B5,"---")</f>
        <v>41509.920972222222</v>
      </c>
      <c r="C6" s="67"/>
    </row>
    <row r="7" spans="1:17">
      <c r="A7" s="8" t="s">
        <v>13</v>
      </c>
      <c r="B7" s="20">
        <f>IF(B5="---",0,(B6-B5)*3600*24)</f>
        <v>2558.0000001238659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0.49878816064563991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0.60020935511925533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9.9049950351065598E-3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0.50003512577838727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0.34976207800431702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5.0028566876427712E-2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0.30005822117195796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0.32694845972916808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0.1000248689856619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0.29976597372056119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0.33299536434427163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0.3994917683657459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0.30008105300409832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0.34005617592656023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8.0063664603294463E-2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0.10009475210338253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9.8788654316577674E-3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0.34984151673682734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0.25079422496936593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0.25001107800270395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0.24923245266979865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0.24996224435813147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0.30014785742384437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0.29981958681310733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0.2003092797489589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9.9657712324617134E-2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0.10006556368947228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2379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41509.891365740739</v>
      </c>
    </row>
    <row r="5" spans="1:18">
      <c r="A5" t="s">
        <v>79</v>
      </c>
      <c r="B5" s="28">
        <v>41509.920972222222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536503</v>
      </c>
      <c r="C7">
        <v>0</v>
      </c>
      <c r="D7">
        <v>0</v>
      </c>
      <c r="E7">
        <v>7275468</v>
      </c>
      <c r="F7">
        <v>548816380</v>
      </c>
      <c r="G7">
        <v>0</v>
      </c>
      <c r="H7">
        <v>2140</v>
      </c>
      <c r="I7">
        <v>54061</v>
      </c>
      <c r="J7">
        <v>58425</v>
      </c>
      <c r="K7">
        <v>0</v>
      </c>
      <c r="L7">
        <v>16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1423456</v>
      </c>
      <c r="C8">
        <v>0</v>
      </c>
      <c r="D8">
        <v>0</v>
      </c>
      <c r="E8">
        <v>13989369</v>
      </c>
      <c r="F8">
        <v>642271753</v>
      </c>
      <c r="G8">
        <v>1</v>
      </c>
      <c r="H8">
        <v>4218</v>
      </c>
      <c r="I8">
        <v>5552</v>
      </c>
      <c r="J8">
        <v>6242</v>
      </c>
      <c r="K8">
        <v>0</v>
      </c>
      <c r="L8">
        <v>16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106682</v>
      </c>
      <c r="C9">
        <v>0</v>
      </c>
      <c r="D9">
        <v>0</v>
      </c>
      <c r="E9">
        <v>1966090</v>
      </c>
      <c r="F9">
        <v>52040990</v>
      </c>
      <c r="G9">
        <v>0</v>
      </c>
      <c r="H9">
        <v>94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1970814</v>
      </c>
      <c r="C10">
        <v>0</v>
      </c>
      <c r="D10">
        <v>0</v>
      </c>
      <c r="E10">
        <v>13974223</v>
      </c>
      <c r="F10">
        <v>153653129</v>
      </c>
      <c r="G10">
        <v>0</v>
      </c>
      <c r="H10">
        <v>380</v>
      </c>
      <c r="I10">
        <v>6859</v>
      </c>
      <c r="J10">
        <v>7815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1532762</v>
      </c>
      <c r="C11">
        <v>0</v>
      </c>
      <c r="D11">
        <v>0</v>
      </c>
      <c r="E11">
        <v>7681942</v>
      </c>
      <c r="F11">
        <v>84868112</v>
      </c>
      <c r="G11">
        <v>0</v>
      </c>
      <c r="H11">
        <v>167</v>
      </c>
      <c r="I11">
        <v>4686</v>
      </c>
      <c r="J11">
        <v>4934</v>
      </c>
      <c r="K11">
        <v>0</v>
      </c>
      <c r="L11">
        <v>16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875970</v>
      </c>
      <c r="C12">
        <v>0</v>
      </c>
      <c r="D12">
        <v>0</v>
      </c>
      <c r="E12">
        <v>96367828</v>
      </c>
      <c r="F12">
        <v>13245659670</v>
      </c>
      <c r="G12">
        <v>1</v>
      </c>
      <c r="H12">
        <v>17063</v>
      </c>
      <c r="I12">
        <v>4441</v>
      </c>
      <c r="J12">
        <v>5065</v>
      </c>
      <c r="K12">
        <v>0</v>
      </c>
      <c r="L12">
        <v>15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1105795</v>
      </c>
      <c r="C13">
        <v>0</v>
      </c>
      <c r="D13">
        <v>10924</v>
      </c>
      <c r="E13">
        <v>34205038</v>
      </c>
      <c r="F13">
        <v>1235766514</v>
      </c>
      <c r="G13">
        <v>2</v>
      </c>
      <c r="H13">
        <v>143</v>
      </c>
      <c r="I13">
        <v>17894</v>
      </c>
      <c r="J13">
        <v>19628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1066839</v>
      </c>
      <c r="C14">
        <v>0</v>
      </c>
      <c r="D14">
        <v>0</v>
      </c>
      <c r="E14">
        <v>34845773</v>
      </c>
      <c r="F14">
        <v>1433296989</v>
      </c>
      <c r="G14">
        <v>0</v>
      </c>
      <c r="H14">
        <v>468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2080118</v>
      </c>
      <c r="C15">
        <v>0</v>
      </c>
      <c r="D15">
        <v>0</v>
      </c>
      <c r="E15">
        <v>16851491</v>
      </c>
      <c r="F15">
        <v>204966731</v>
      </c>
      <c r="G15">
        <v>1</v>
      </c>
      <c r="H15">
        <v>294</v>
      </c>
      <c r="I15">
        <v>6011</v>
      </c>
      <c r="J15">
        <v>6133</v>
      </c>
      <c r="K15">
        <v>0</v>
      </c>
      <c r="L15">
        <v>10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218955</v>
      </c>
      <c r="C16">
        <v>0</v>
      </c>
      <c r="D16">
        <v>0</v>
      </c>
      <c r="E16">
        <v>29086868</v>
      </c>
      <c r="F16">
        <v>4084183856</v>
      </c>
      <c r="G16">
        <v>14</v>
      </c>
      <c r="H16">
        <v>523</v>
      </c>
      <c r="I16">
        <v>1122</v>
      </c>
      <c r="J16">
        <v>1122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41</v>
      </c>
      <c r="C17">
        <v>0</v>
      </c>
      <c r="D17">
        <v>0</v>
      </c>
      <c r="E17">
        <v>853</v>
      </c>
      <c r="F17">
        <v>37347</v>
      </c>
      <c r="G17">
        <v>4</v>
      </c>
      <c r="H17">
        <v>139</v>
      </c>
      <c r="I17">
        <v>2399066</v>
      </c>
      <c r="J17">
        <v>143887960788</v>
      </c>
      <c r="K17">
        <v>0</v>
      </c>
      <c r="L17">
        <v>59996</v>
      </c>
      <c r="M17">
        <v>0</v>
      </c>
      <c r="N17">
        <v>0</v>
      </c>
      <c r="O17">
        <v>2399894</v>
      </c>
      <c r="P17">
        <v>143987280742</v>
      </c>
      <c r="Q17">
        <v>59996</v>
      </c>
      <c r="R17">
        <v>60012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710003</v>
      </c>
      <c r="D21" t="s">
        <v>98</v>
      </c>
      <c r="E21">
        <v>711778</v>
      </c>
    </row>
    <row r="22" spans="1:29">
      <c r="A22" t="s">
        <v>21</v>
      </c>
      <c r="B22" t="s">
        <v>99</v>
      </c>
      <c r="C22">
        <v>1182901</v>
      </c>
      <c r="D22" t="s">
        <v>100</v>
      </c>
      <c r="E22">
        <v>689316</v>
      </c>
      <c r="F22" t="s">
        <v>101</v>
      </c>
      <c r="G22">
        <v>98597</v>
      </c>
    </row>
    <row r="23" spans="1:29">
      <c r="A23" t="s">
        <v>22</v>
      </c>
      <c r="B23" t="s">
        <v>102</v>
      </c>
      <c r="C23">
        <v>15182</v>
      </c>
    </row>
    <row r="24" spans="1:29">
      <c r="A24" t="s">
        <v>30</v>
      </c>
      <c r="B24" t="s">
        <v>103</v>
      </c>
      <c r="C24">
        <v>262842</v>
      </c>
      <c r="D24" t="s">
        <v>104</v>
      </c>
      <c r="E24">
        <v>262586</v>
      </c>
      <c r="F24" t="s">
        <v>105</v>
      </c>
      <c r="G24">
        <v>262862</v>
      </c>
      <c r="H24" t="s">
        <v>106</v>
      </c>
      <c r="I24">
        <v>87680</v>
      </c>
    </row>
    <row r="25" spans="1:29">
      <c r="A25" t="s">
        <v>33</v>
      </c>
      <c r="B25" t="s">
        <v>103</v>
      </c>
      <c r="C25">
        <v>71587</v>
      </c>
      <c r="D25" t="s">
        <v>104</v>
      </c>
      <c r="E25">
        <v>72911</v>
      </c>
      <c r="F25" t="s">
        <v>105</v>
      </c>
      <c r="G25">
        <v>74457</v>
      </c>
    </row>
    <row r="26" spans="1:29">
      <c r="A26" t="s">
        <v>23</v>
      </c>
      <c r="B26" t="s">
        <v>107</v>
      </c>
      <c r="C26">
        <v>110607</v>
      </c>
      <c r="D26" t="s">
        <v>108</v>
      </c>
      <c r="E26">
        <v>441756</v>
      </c>
      <c r="F26" t="s">
        <v>109</v>
      </c>
      <c r="G26">
        <v>88534</v>
      </c>
      <c r="H26" t="s">
        <v>110</v>
      </c>
      <c r="I26">
        <v>10924</v>
      </c>
      <c r="J26" t="s">
        <v>111</v>
      </c>
      <c r="K26">
        <v>386853</v>
      </c>
      <c r="L26" t="s">
        <v>112</v>
      </c>
      <c r="M26">
        <v>277327</v>
      </c>
      <c r="N26" t="s">
        <v>113</v>
      </c>
      <c r="O26">
        <v>276461</v>
      </c>
      <c r="P26" t="s">
        <v>114</v>
      </c>
      <c r="Q26">
        <v>275600</v>
      </c>
      <c r="R26" t="s">
        <v>115</v>
      </c>
      <c r="S26">
        <v>276407</v>
      </c>
      <c r="T26" t="s">
        <v>116</v>
      </c>
      <c r="U26">
        <v>331902</v>
      </c>
      <c r="V26" t="s">
        <v>117</v>
      </c>
      <c r="W26">
        <v>331539</v>
      </c>
      <c r="X26" t="s">
        <v>118</v>
      </c>
      <c r="Y26">
        <v>221501</v>
      </c>
      <c r="Z26" t="s">
        <v>119</v>
      </c>
      <c r="AA26">
        <v>110201</v>
      </c>
      <c r="AB26" t="s">
        <v>120</v>
      </c>
      <c r="AC26">
        <v>110652</v>
      </c>
    </row>
    <row r="28" spans="1:29">
      <c r="A28" t="s">
        <v>64</v>
      </c>
    </row>
    <row r="29" spans="1:29">
      <c r="A29" t="s">
        <v>65</v>
      </c>
      <c r="B29">
        <v>-1</v>
      </c>
      <c r="C29" t="s">
        <v>66</v>
      </c>
      <c r="D29">
        <v>0</v>
      </c>
      <c r="E29" t="s">
        <v>67</v>
      </c>
      <c r="F29">
        <v>0</v>
      </c>
    </row>
    <row r="31" spans="1:29">
      <c r="A31" t="s">
        <v>68</v>
      </c>
    </row>
    <row r="32" spans="1:29">
      <c r="A32" t="s">
        <v>65</v>
      </c>
      <c r="B32">
        <v>-1</v>
      </c>
      <c r="C32" t="s">
        <v>66</v>
      </c>
      <c r="D32">
        <v>0</v>
      </c>
      <c r="E32" t="s">
        <v>67</v>
      </c>
      <c r="F32">
        <v>0</v>
      </c>
    </row>
    <row r="34" spans="1:60">
      <c r="A34" t="s">
        <v>69</v>
      </c>
    </row>
    <row r="35" spans="1:60">
      <c r="A35">
        <v>69.029757000000004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22</v>
      </c>
      <c r="B39">
        <v>30</v>
      </c>
      <c r="D39">
        <v>43</v>
      </c>
      <c r="E39">
        <v>20</v>
      </c>
      <c r="G39">
        <v>1</v>
      </c>
      <c r="H39">
        <v>40</v>
      </c>
      <c r="J39">
        <v>4</v>
      </c>
      <c r="K39">
        <v>20</v>
      </c>
      <c r="M39">
        <v>2</v>
      </c>
      <c r="N39">
        <v>10</v>
      </c>
      <c r="P39">
        <v>171</v>
      </c>
      <c r="Q39">
        <v>160</v>
      </c>
      <c r="S39">
        <v>2</v>
      </c>
      <c r="T39">
        <v>50</v>
      </c>
      <c r="V39">
        <v>5</v>
      </c>
      <c r="W39">
        <v>50</v>
      </c>
      <c r="Y39">
        <v>3</v>
      </c>
      <c r="Z39">
        <v>20</v>
      </c>
      <c r="AB39">
        <v>6</v>
      </c>
      <c r="AC39">
        <v>180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536407</v>
      </c>
      <c r="C41">
        <v>536407</v>
      </c>
      <c r="D41">
        <v>100</v>
      </c>
      <c r="E41">
        <v>1423356</v>
      </c>
      <c r="F41">
        <v>1423356</v>
      </c>
      <c r="G41">
        <v>100</v>
      </c>
      <c r="H41">
        <v>106682</v>
      </c>
      <c r="I41">
        <v>106682</v>
      </c>
      <c r="J41">
        <v>100</v>
      </c>
      <c r="K41">
        <v>1970660</v>
      </c>
      <c r="L41">
        <v>1970660</v>
      </c>
      <c r="M41">
        <v>100</v>
      </c>
      <c r="N41">
        <v>1532757</v>
      </c>
      <c r="O41">
        <v>1532757</v>
      </c>
      <c r="P41">
        <v>100</v>
      </c>
      <c r="Q41">
        <v>278015</v>
      </c>
      <c r="R41">
        <v>278015</v>
      </c>
      <c r="S41">
        <v>100</v>
      </c>
      <c r="T41">
        <v>1105745</v>
      </c>
      <c r="U41">
        <v>1105745</v>
      </c>
      <c r="V41">
        <v>100</v>
      </c>
      <c r="W41">
        <v>1066519</v>
      </c>
      <c r="X41">
        <v>1066519</v>
      </c>
      <c r="Y41">
        <v>100</v>
      </c>
      <c r="Z41">
        <v>2080106</v>
      </c>
      <c r="AA41">
        <v>2080106</v>
      </c>
      <c r="AB41">
        <v>100</v>
      </c>
      <c r="AC41">
        <v>33882</v>
      </c>
      <c r="AD41">
        <v>33882</v>
      </c>
      <c r="AE41">
        <v>250</v>
      </c>
      <c r="AF41">
        <v>536503</v>
      </c>
      <c r="AG41">
        <v>536503</v>
      </c>
      <c r="AH41">
        <v>250</v>
      </c>
      <c r="AI41">
        <v>1423456</v>
      </c>
      <c r="AJ41">
        <v>1423456</v>
      </c>
      <c r="AK41">
        <v>250</v>
      </c>
      <c r="AL41">
        <v>106682</v>
      </c>
      <c r="AM41">
        <v>106682</v>
      </c>
      <c r="AN41">
        <v>250</v>
      </c>
      <c r="AO41">
        <v>1970814</v>
      </c>
      <c r="AP41">
        <v>1970814</v>
      </c>
      <c r="AQ41">
        <v>250</v>
      </c>
      <c r="AR41">
        <v>1532762</v>
      </c>
      <c r="AS41">
        <v>1532762</v>
      </c>
      <c r="AT41">
        <v>250</v>
      </c>
      <c r="AU41">
        <v>875970</v>
      </c>
      <c r="AV41">
        <v>875970</v>
      </c>
      <c r="AW41">
        <v>250</v>
      </c>
      <c r="AX41">
        <v>1105795</v>
      </c>
      <c r="AY41">
        <v>1105795</v>
      </c>
      <c r="AZ41">
        <v>250</v>
      </c>
      <c r="BA41">
        <v>1066839</v>
      </c>
      <c r="BB41">
        <v>1066839</v>
      </c>
      <c r="BC41">
        <v>250</v>
      </c>
      <c r="BD41">
        <v>2080118</v>
      </c>
      <c r="BE41">
        <v>2080118</v>
      </c>
      <c r="BF41">
        <v>250</v>
      </c>
      <c r="BG41">
        <v>218955</v>
      </c>
      <c r="BH41">
        <v>218955</v>
      </c>
    </row>
    <row r="42" spans="1:60">
      <c r="A42">
        <v>200</v>
      </c>
      <c r="B42">
        <v>0</v>
      </c>
      <c r="C42">
        <v>536407</v>
      </c>
      <c r="D42">
        <v>200</v>
      </c>
      <c r="E42">
        <v>0</v>
      </c>
      <c r="F42">
        <v>1423356</v>
      </c>
      <c r="J42">
        <v>200</v>
      </c>
      <c r="K42">
        <v>149</v>
      </c>
      <c r="L42">
        <v>1970809</v>
      </c>
      <c r="M42">
        <v>200</v>
      </c>
      <c r="N42">
        <v>5</v>
      </c>
      <c r="O42">
        <v>1532762</v>
      </c>
      <c r="P42">
        <v>200</v>
      </c>
      <c r="Q42">
        <v>596475</v>
      </c>
      <c r="R42">
        <v>874490</v>
      </c>
      <c r="S42">
        <v>200</v>
      </c>
      <c r="T42">
        <v>50</v>
      </c>
      <c r="U42">
        <v>1105795</v>
      </c>
      <c r="V42">
        <v>200</v>
      </c>
      <c r="W42">
        <v>313</v>
      </c>
      <c r="X42">
        <v>1066832</v>
      </c>
      <c r="Y42">
        <v>200</v>
      </c>
      <c r="Z42">
        <v>11</v>
      </c>
      <c r="AA42">
        <v>2080117</v>
      </c>
      <c r="AB42">
        <v>200</v>
      </c>
      <c r="AC42">
        <v>183309</v>
      </c>
      <c r="AD42">
        <v>217191</v>
      </c>
    </row>
    <row r="43" spans="1:60">
      <c r="A43">
        <v>300</v>
      </c>
      <c r="B43">
        <v>0</v>
      </c>
      <c r="C43">
        <v>536407</v>
      </c>
      <c r="D43">
        <v>300</v>
      </c>
      <c r="E43">
        <v>0</v>
      </c>
      <c r="F43">
        <v>1423356</v>
      </c>
      <c r="J43">
        <v>300</v>
      </c>
      <c r="K43">
        <v>4</v>
      </c>
      <c r="L43">
        <v>1970813</v>
      </c>
      <c r="P43">
        <v>300</v>
      </c>
      <c r="Q43">
        <v>1416</v>
      </c>
      <c r="R43">
        <v>875906</v>
      </c>
      <c r="V43">
        <v>300</v>
      </c>
      <c r="W43">
        <v>2</v>
      </c>
      <c r="X43">
        <v>1066834</v>
      </c>
      <c r="Y43">
        <v>300</v>
      </c>
      <c r="Z43">
        <v>1</v>
      </c>
      <c r="AA43">
        <v>2080118</v>
      </c>
      <c r="AB43">
        <v>300</v>
      </c>
      <c r="AC43">
        <v>1746</v>
      </c>
      <c r="AD43">
        <v>218937</v>
      </c>
    </row>
    <row r="44" spans="1:60">
      <c r="A44">
        <v>400</v>
      </c>
      <c r="B44">
        <v>0</v>
      </c>
      <c r="C44">
        <v>536407</v>
      </c>
      <c r="D44">
        <v>400</v>
      </c>
      <c r="E44">
        <v>0</v>
      </c>
      <c r="F44">
        <v>1423356</v>
      </c>
      <c r="J44">
        <v>400</v>
      </c>
      <c r="K44">
        <v>1</v>
      </c>
      <c r="L44">
        <v>1970814</v>
      </c>
      <c r="P44">
        <v>400</v>
      </c>
      <c r="Q44">
        <v>20</v>
      </c>
      <c r="R44">
        <v>875926</v>
      </c>
      <c r="V44">
        <v>400</v>
      </c>
      <c r="W44">
        <v>2</v>
      </c>
      <c r="X44">
        <v>1066836</v>
      </c>
      <c r="AB44">
        <v>400</v>
      </c>
      <c r="AC44">
        <v>4</v>
      </c>
      <c r="AD44">
        <v>218941</v>
      </c>
    </row>
    <row r="45" spans="1:60">
      <c r="A45">
        <v>500</v>
      </c>
      <c r="B45">
        <v>0</v>
      </c>
      <c r="C45">
        <v>536407</v>
      </c>
      <c r="D45">
        <v>500</v>
      </c>
      <c r="E45">
        <v>0</v>
      </c>
      <c r="F45">
        <v>1423356</v>
      </c>
      <c r="P45">
        <v>500</v>
      </c>
      <c r="Q45">
        <v>35</v>
      </c>
      <c r="R45">
        <v>875961</v>
      </c>
      <c r="V45">
        <v>500</v>
      </c>
      <c r="W45">
        <v>3</v>
      </c>
      <c r="X45">
        <v>1066839</v>
      </c>
      <c r="AB45">
        <v>500</v>
      </c>
      <c r="AC45">
        <v>11</v>
      </c>
      <c r="AD45">
        <v>218952</v>
      </c>
    </row>
    <row r="46" spans="1:60">
      <c r="A46">
        <v>600</v>
      </c>
      <c r="B46">
        <v>0</v>
      </c>
      <c r="C46">
        <v>536407</v>
      </c>
      <c r="D46">
        <v>600</v>
      </c>
      <c r="E46">
        <v>0</v>
      </c>
      <c r="F46">
        <v>1423356</v>
      </c>
      <c r="P46">
        <v>600</v>
      </c>
      <c r="Q46">
        <v>5</v>
      </c>
      <c r="R46">
        <v>875966</v>
      </c>
      <c r="AB46">
        <v>600</v>
      </c>
      <c r="AC46">
        <v>3</v>
      </c>
      <c r="AD46">
        <v>218955</v>
      </c>
    </row>
    <row r="47" spans="1:60">
      <c r="A47">
        <v>700</v>
      </c>
      <c r="B47">
        <v>0</v>
      </c>
      <c r="C47">
        <v>536407</v>
      </c>
      <c r="D47">
        <v>700</v>
      </c>
      <c r="E47">
        <v>0</v>
      </c>
      <c r="F47">
        <v>1423356</v>
      </c>
      <c r="P47">
        <v>700</v>
      </c>
      <c r="Q47">
        <v>0</v>
      </c>
      <c r="R47">
        <v>875966</v>
      </c>
    </row>
    <row r="48" spans="1:60">
      <c r="A48">
        <v>800</v>
      </c>
      <c r="B48">
        <v>0</v>
      </c>
      <c r="C48">
        <v>536407</v>
      </c>
      <c r="D48">
        <v>800</v>
      </c>
      <c r="E48">
        <v>0</v>
      </c>
      <c r="F48">
        <v>1423356</v>
      </c>
      <c r="P48">
        <v>800</v>
      </c>
      <c r="Q48">
        <v>0</v>
      </c>
      <c r="R48">
        <v>875966</v>
      </c>
    </row>
    <row r="49" spans="1:18">
      <c r="A49">
        <v>900</v>
      </c>
      <c r="B49">
        <v>0</v>
      </c>
      <c r="C49">
        <v>536407</v>
      </c>
      <c r="D49">
        <v>900</v>
      </c>
      <c r="E49">
        <v>0</v>
      </c>
      <c r="F49">
        <v>1423356</v>
      </c>
      <c r="P49">
        <v>900</v>
      </c>
      <c r="Q49">
        <v>0</v>
      </c>
      <c r="R49">
        <v>875966</v>
      </c>
    </row>
    <row r="50" spans="1:18">
      <c r="A50">
        <v>1000</v>
      </c>
      <c r="B50">
        <v>0</v>
      </c>
      <c r="C50">
        <v>536407</v>
      </c>
      <c r="D50">
        <v>1000</v>
      </c>
      <c r="E50">
        <v>0</v>
      </c>
      <c r="F50">
        <v>1423356</v>
      </c>
      <c r="P50">
        <v>1000</v>
      </c>
      <c r="Q50">
        <v>0</v>
      </c>
      <c r="R50">
        <v>875966</v>
      </c>
    </row>
    <row r="51" spans="1:18">
      <c r="A51">
        <v>1100</v>
      </c>
      <c r="B51">
        <v>0</v>
      </c>
      <c r="C51">
        <v>536407</v>
      </c>
      <c r="D51">
        <v>1100</v>
      </c>
      <c r="E51">
        <v>0</v>
      </c>
      <c r="F51">
        <v>1423356</v>
      </c>
      <c r="P51">
        <v>1100</v>
      </c>
      <c r="Q51">
        <v>0</v>
      </c>
      <c r="R51">
        <v>875966</v>
      </c>
    </row>
    <row r="52" spans="1:18">
      <c r="A52">
        <v>1200</v>
      </c>
      <c r="B52">
        <v>0</v>
      </c>
      <c r="C52">
        <v>536407</v>
      </c>
      <c r="D52">
        <v>1200</v>
      </c>
      <c r="E52">
        <v>0</v>
      </c>
      <c r="F52">
        <v>1423356</v>
      </c>
      <c r="P52">
        <v>1200</v>
      </c>
      <c r="Q52">
        <v>0</v>
      </c>
      <c r="R52">
        <v>875966</v>
      </c>
    </row>
    <row r="53" spans="1:18">
      <c r="A53">
        <v>1300</v>
      </c>
      <c r="B53">
        <v>0</v>
      </c>
      <c r="C53">
        <v>536407</v>
      </c>
      <c r="D53">
        <v>1300</v>
      </c>
      <c r="E53">
        <v>0</v>
      </c>
      <c r="F53">
        <v>1423356</v>
      </c>
      <c r="P53">
        <v>1300</v>
      </c>
      <c r="Q53">
        <v>0</v>
      </c>
      <c r="R53">
        <v>875966</v>
      </c>
    </row>
    <row r="54" spans="1:18">
      <c r="A54">
        <v>1400</v>
      </c>
      <c r="B54">
        <v>0</v>
      </c>
      <c r="C54">
        <v>536407</v>
      </c>
      <c r="D54">
        <v>1400</v>
      </c>
      <c r="E54">
        <v>0</v>
      </c>
      <c r="F54">
        <v>1423356</v>
      </c>
      <c r="P54">
        <v>1400</v>
      </c>
      <c r="Q54">
        <v>0</v>
      </c>
      <c r="R54">
        <v>875966</v>
      </c>
    </row>
    <row r="55" spans="1:18">
      <c r="A55">
        <v>1500</v>
      </c>
      <c r="B55">
        <v>0</v>
      </c>
      <c r="C55">
        <v>536407</v>
      </c>
      <c r="D55">
        <v>1500</v>
      </c>
      <c r="E55">
        <v>0</v>
      </c>
      <c r="F55">
        <v>1423356</v>
      </c>
      <c r="P55">
        <v>1500</v>
      </c>
      <c r="Q55">
        <v>0</v>
      </c>
      <c r="R55">
        <v>875966</v>
      </c>
    </row>
    <row r="56" spans="1:18">
      <c r="A56">
        <v>1600</v>
      </c>
      <c r="B56">
        <v>0</v>
      </c>
      <c r="C56">
        <v>536407</v>
      </c>
      <c r="D56">
        <v>1600</v>
      </c>
      <c r="E56">
        <v>0</v>
      </c>
      <c r="F56">
        <v>1423356</v>
      </c>
      <c r="P56">
        <v>1600</v>
      </c>
      <c r="Q56">
        <v>0</v>
      </c>
      <c r="R56">
        <v>875966</v>
      </c>
    </row>
    <row r="57" spans="1:18">
      <c r="A57">
        <v>1700</v>
      </c>
      <c r="B57">
        <v>0</v>
      </c>
      <c r="C57">
        <v>536407</v>
      </c>
      <c r="D57">
        <v>1700</v>
      </c>
      <c r="E57">
        <v>0</v>
      </c>
      <c r="F57">
        <v>1423356</v>
      </c>
      <c r="P57">
        <v>1700</v>
      </c>
      <c r="Q57">
        <v>0</v>
      </c>
      <c r="R57">
        <v>875966</v>
      </c>
    </row>
    <row r="58" spans="1:18">
      <c r="A58">
        <v>1800</v>
      </c>
      <c r="B58">
        <v>0</v>
      </c>
      <c r="C58">
        <v>536407</v>
      </c>
      <c r="D58">
        <v>1800</v>
      </c>
      <c r="E58">
        <v>0</v>
      </c>
      <c r="F58">
        <v>1423356</v>
      </c>
      <c r="P58">
        <v>1800</v>
      </c>
      <c r="Q58">
        <v>0</v>
      </c>
      <c r="R58">
        <v>875966</v>
      </c>
    </row>
    <row r="59" spans="1:18">
      <c r="A59">
        <v>1900</v>
      </c>
      <c r="B59">
        <v>0</v>
      </c>
      <c r="C59">
        <v>536407</v>
      </c>
      <c r="D59">
        <v>1900</v>
      </c>
      <c r="E59">
        <v>0</v>
      </c>
      <c r="F59">
        <v>1423356</v>
      </c>
      <c r="P59">
        <v>1900</v>
      </c>
      <c r="Q59">
        <v>0</v>
      </c>
      <c r="R59">
        <v>875966</v>
      </c>
    </row>
    <row r="60" spans="1:18">
      <c r="A60">
        <v>2000</v>
      </c>
      <c r="B60">
        <v>0</v>
      </c>
      <c r="C60">
        <v>536407</v>
      </c>
      <c r="D60">
        <v>2000</v>
      </c>
      <c r="E60">
        <v>0</v>
      </c>
      <c r="F60">
        <v>1423356</v>
      </c>
      <c r="P60">
        <v>2000</v>
      </c>
      <c r="Q60">
        <v>0</v>
      </c>
      <c r="R60">
        <v>875966</v>
      </c>
    </row>
    <row r="61" spans="1:18">
      <c r="A61">
        <v>2100</v>
      </c>
      <c r="B61">
        <v>6</v>
      </c>
      <c r="C61">
        <v>536413</v>
      </c>
      <c r="D61">
        <v>2100</v>
      </c>
      <c r="E61">
        <v>6</v>
      </c>
      <c r="F61">
        <v>1423362</v>
      </c>
      <c r="P61">
        <v>2100</v>
      </c>
      <c r="Q61">
        <v>0</v>
      </c>
      <c r="R61">
        <v>875966</v>
      </c>
    </row>
    <row r="62" spans="1:18">
      <c r="A62">
        <v>2200</v>
      </c>
      <c r="B62">
        <v>90</v>
      </c>
      <c r="C62">
        <v>536503</v>
      </c>
      <c r="D62">
        <v>2200</v>
      </c>
      <c r="E62">
        <v>93</v>
      </c>
      <c r="F62">
        <v>1423455</v>
      </c>
      <c r="P62">
        <v>2200</v>
      </c>
      <c r="Q62">
        <v>0</v>
      </c>
      <c r="R62">
        <v>875966</v>
      </c>
    </row>
    <row r="63" spans="1:18">
      <c r="D63">
        <v>2300</v>
      </c>
      <c r="E63">
        <v>0</v>
      </c>
      <c r="F63">
        <v>1423455</v>
      </c>
      <c r="P63">
        <v>2300</v>
      </c>
      <c r="Q63">
        <v>0</v>
      </c>
      <c r="R63">
        <v>875966</v>
      </c>
    </row>
    <row r="64" spans="1:18">
      <c r="D64">
        <v>2400</v>
      </c>
      <c r="E64">
        <v>0</v>
      </c>
      <c r="F64">
        <v>1423455</v>
      </c>
      <c r="P64">
        <v>2400</v>
      </c>
      <c r="Q64">
        <v>0</v>
      </c>
      <c r="R64">
        <v>875966</v>
      </c>
    </row>
    <row r="65" spans="4:18">
      <c r="D65">
        <v>2500</v>
      </c>
      <c r="E65">
        <v>0</v>
      </c>
      <c r="F65">
        <v>1423455</v>
      </c>
      <c r="P65">
        <v>2500</v>
      </c>
      <c r="Q65">
        <v>0</v>
      </c>
      <c r="R65">
        <v>875966</v>
      </c>
    </row>
    <row r="66" spans="4:18">
      <c r="D66">
        <v>2600</v>
      </c>
      <c r="E66">
        <v>0</v>
      </c>
      <c r="F66">
        <v>1423455</v>
      </c>
      <c r="P66">
        <v>2600</v>
      </c>
      <c r="Q66">
        <v>0</v>
      </c>
      <c r="R66">
        <v>875966</v>
      </c>
    </row>
    <row r="67" spans="4:18">
      <c r="D67">
        <v>2700</v>
      </c>
      <c r="E67">
        <v>0</v>
      </c>
      <c r="F67">
        <v>1423455</v>
      </c>
      <c r="P67">
        <v>2700</v>
      </c>
      <c r="Q67">
        <v>0</v>
      </c>
      <c r="R67">
        <v>875966</v>
      </c>
    </row>
    <row r="68" spans="4:18">
      <c r="D68">
        <v>2800</v>
      </c>
      <c r="E68">
        <v>0</v>
      </c>
      <c r="F68">
        <v>1423455</v>
      </c>
      <c r="P68">
        <v>2800</v>
      </c>
      <c r="Q68">
        <v>0</v>
      </c>
      <c r="R68">
        <v>875966</v>
      </c>
    </row>
    <row r="69" spans="4:18">
      <c r="D69">
        <v>2900</v>
      </c>
      <c r="E69">
        <v>0</v>
      </c>
      <c r="F69">
        <v>1423455</v>
      </c>
      <c r="P69">
        <v>2900</v>
      </c>
      <c r="Q69">
        <v>0</v>
      </c>
      <c r="R69">
        <v>875966</v>
      </c>
    </row>
    <row r="70" spans="4:18">
      <c r="D70">
        <v>3000</v>
      </c>
      <c r="E70">
        <v>0</v>
      </c>
      <c r="F70">
        <v>1423455</v>
      </c>
      <c r="P70">
        <v>3000</v>
      </c>
      <c r="Q70">
        <v>0</v>
      </c>
      <c r="R70">
        <v>875966</v>
      </c>
    </row>
    <row r="71" spans="4:18">
      <c r="D71">
        <v>3100</v>
      </c>
      <c r="E71">
        <v>0</v>
      </c>
      <c r="F71">
        <v>1423455</v>
      </c>
      <c r="P71">
        <v>3100</v>
      </c>
      <c r="Q71">
        <v>0</v>
      </c>
      <c r="R71">
        <v>875966</v>
      </c>
    </row>
    <row r="72" spans="4:18">
      <c r="D72">
        <v>3200</v>
      </c>
      <c r="E72">
        <v>0</v>
      </c>
      <c r="F72">
        <v>1423455</v>
      </c>
      <c r="P72">
        <v>3200</v>
      </c>
      <c r="Q72">
        <v>0</v>
      </c>
      <c r="R72">
        <v>875966</v>
      </c>
    </row>
    <row r="73" spans="4:18">
      <c r="D73">
        <v>3300</v>
      </c>
      <c r="E73">
        <v>0</v>
      </c>
      <c r="F73">
        <v>1423455</v>
      </c>
      <c r="P73">
        <v>3300</v>
      </c>
      <c r="Q73">
        <v>0</v>
      </c>
      <c r="R73">
        <v>875966</v>
      </c>
    </row>
    <row r="74" spans="4:18">
      <c r="D74">
        <v>3400</v>
      </c>
      <c r="E74">
        <v>0</v>
      </c>
      <c r="F74">
        <v>1423455</v>
      </c>
      <c r="P74">
        <v>3400</v>
      </c>
      <c r="Q74">
        <v>0</v>
      </c>
      <c r="R74">
        <v>875966</v>
      </c>
    </row>
    <row r="75" spans="4:18">
      <c r="D75">
        <v>3500</v>
      </c>
      <c r="E75">
        <v>0</v>
      </c>
      <c r="F75">
        <v>1423455</v>
      </c>
      <c r="P75">
        <v>3500</v>
      </c>
      <c r="Q75">
        <v>0</v>
      </c>
      <c r="R75">
        <v>875966</v>
      </c>
    </row>
    <row r="76" spans="4:18">
      <c r="D76">
        <v>3600</v>
      </c>
      <c r="E76">
        <v>0</v>
      </c>
      <c r="F76">
        <v>1423455</v>
      </c>
      <c r="P76">
        <v>3600</v>
      </c>
      <c r="Q76">
        <v>0</v>
      </c>
      <c r="R76">
        <v>875966</v>
      </c>
    </row>
    <row r="77" spans="4:18">
      <c r="D77">
        <v>3700</v>
      </c>
      <c r="E77">
        <v>0</v>
      </c>
      <c r="F77">
        <v>1423455</v>
      </c>
      <c r="P77">
        <v>3700</v>
      </c>
      <c r="Q77">
        <v>0</v>
      </c>
      <c r="R77">
        <v>875966</v>
      </c>
    </row>
    <row r="78" spans="4:18">
      <c r="D78">
        <v>3800</v>
      </c>
      <c r="E78">
        <v>0</v>
      </c>
      <c r="F78">
        <v>1423455</v>
      </c>
      <c r="P78">
        <v>3800</v>
      </c>
      <c r="Q78">
        <v>0</v>
      </c>
      <c r="R78">
        <v>875966</v>
      </c>
    </row>
    <row r="79" spans="4:18">
      <c r="D79">
        <v>3900</v>
      </c>
      <c r="E79">
        <v>0</v>
      </c>
      <c r="F79">
        <v>1423455</v>
      </c>
      <c r="P79">
        <v>3900</v>
      </c>
      <c r="Q79">
        <v>0</v>
      </c>
      <c r="R79">
        <v>875966</v>
      </c>
    </row>
    <row r="80" spans="4:18">
      <c r="D80">
        <v>4000</v>
      </c>
      <c r="E80">
        <v>0</v>
      </c>
      <c r="F80">
        <v>1423455</v>
      </c>
      <c r="P80">
        <v>4000</v>
      </c>
      <c r="Q80">
        <v>0</v>
      </c>
      <c r="R80">
        <v>875966</v>
      </c>
    </row>
    <row r="81" spans="4:18">
      <c r="D81">
        <v>4100</v>
      </c>
      <c r="E81">
        <v>0</v>
      </c>
      <c r="F81">
        <v>1423455</v>
      </c>
      <c r="P81">
        <v>4100</v>
      </c>
      <c r="Q81">
        <v>0</v>
      </c>
      <c r="R81">
        <v>875966</v>
      </c>
    </row>
    <row r="82" spans="4:18">
      <c r="D82">
        <v>4200</v>
      </c>
      <c r="E82">
        <v>0</v>
      </c>
      <c r="F82">
        <v>1423455</v>
      </c>
      <c r="P82">
        <v>4200</v>
      </c>
      <c r="Q82">
        <v>0</v>
      </c>
      <c r="R82">
        <v>875966</v>
      </c>
    </row>
    <row r="83" spans="4:18">
      <c r="D83">
        <v>4300</v>
      </c>
      <c r="E83">
        <v>1</v>
      </c>
      <c r="F83">
        <v>1423456</v>
      </c>
      <c r="P83">
        <v>4300</v>
      </c>
      <c r="Q83">
        <v>0</v>
      </c>
      <c r="R83">
        <v>875966</v>
      </c>
    </row>
    <row r="84" spans="4:18">
      <c r="P84">
        <v>4400</v>
      </c>
      <c r="Q84">
        <v>0</v>
      </c>
      <c r="R84">
        <v>875966</v>
      </c>
    </row>
    <row r="85" spans="4:18">
      <c r="P85">
        <v>4500</v>
      </c>
      <c r="Q85">
        <v>0</v>
      </c>
      <c r="R85">
        <v>875966</v>
      </c>
    </row>
    <row r="86" spans="4:18">
      <c r="P86">
        <v>4600</v>
      </c>
      <c r="Q86">
        <v>0</v>
      </c>
      <c r="R86">
        <v>875966</v>
      </c>
    </row>
    <row r="87" spans="4:18">
      <c r="P87">
        <v>4700</v>
      </c>
      <c r="Q87">
        <v>0</v>
      </c>
      <c r="R87">
        <v>875966</v>
      </c>
    </row>
    <row r="88" spans="4:18">
      <c r="P88">
        <v>4800</v>
      </c>
      <c r="Q88">
        <v>0</v>
      </c>
      <c r="R88">
        <v>875966</v>
      </c>
    </row>
    <row r="89" spans="4:18">
      <c r="P89">
        <v>4900</v>
      </c>
      <c r="Q89">
        <v>0</v>
      </c>
      <c r="R89">
        <v>875966</v>
      </c>
    </row>
    <row r="90" spans="4:18">
      <c r="P90">
        <v>5000</v>
      </c>
      <c r="Q90">
        <v>0</v>
      </c>
      <c r="R90">
        <v>875966</v>
      </c>
    </row>
    <row r="91" spans="4:18">
      <c r="P91">
        <v>5100</v>
      </c>
      <c r="Q91">
        <v>0</v>
      </c>
      <c r="R91">
        <v>875966</v>
      </c>
    </row>
    <row r="92" spans="4:18">
      <c r="P92">
        <v>5200</v>
      </c>
      <c r="Q92">
        <v>0</v>
      </c>
      <c r="R92">
        <v>875966</v>
      </c>
    </row>
    <row r="93" spans="4:18">
      <c r="P93">
        <v>5300</v>
      </c>
      <c r="Q93">
        <v>0</v>
      </c>
      <c r="R93">
        <v>875966</v>
      </c>
    </row>
    <row r="94" spans="4:18">
      <c r="P94">
        <v>5400</v>
      </c>
      <c r="Q94">
        <v>0</v>
      </c>
      <c r="R94">
        <v>875966</v>
      </c>
    </row>
    <row r="95" spans="4:18">
      <c r="P95">
        <v>5500</v>
      </c>
      <c r="Q95">
        <v>0</v>
      </c>
      <c r="R95">
        <v>875966</v>
      </c>
    </row>
    <row r="96" spans="4:18">
      <c r="P96">
        <v>5600</v>
      </c>
      <c r="Q96">
        <v>0</v>
      </c>
      <c r="R96">
        <v>875966</v>
      </c>
    </row>
    <row r="97" spans="16:18">
      <c r="P97">
        <v>5700</v>
      </c>
      <c r="Q97">
        <v>0</v>
      </c>
      <c r="R97">
        <v>875966</v>
      </c>
    </row>
    <row r="98" spans="16:18">
      <c r="P98">
        <v>5800</v>
      </c>
      <c r="Q98">
        <v>0</v>
      </c>
      <c r="R98">
        <v>875966</v>
      </c>
    </row>
    <row r="99" spans="16:18">
      <c r="P99">
        <v>5900</v>
      </c>
      <c r="Q99">
        <v>0</v>
      </c>
      <c r="R99">
        <v>875966</v>
      </c>
    </row>
    <row r="100" spans="16:18">
      <c r="P100">
        <v>6000</v>
      </c>
      <c r="Q100">
        <v>0</v>
      </c>
      <c r="R100">
        <v>875966</v>
      </c>
    </row>
    <row r="101" spans="16:18">
      <c r="P101">
        <v>6100</v>
      </c>
      <c r="Q101">
        <v>0</v>
      </c>
      <c r="R101">
        <v>875966</v>
      </c>
    </row>
    <row r="102" spans="16:18">
      <c r="P102">
        <v>6200</v>
      </c>
      <c r="Q102">
        <v>0</v>
      </c>
      <c r="R102">
        <v>875966</v>
      </c>
    </row>
    <row r="103" spans="16:18">
      <c r="P103">
        <v>6300</v>
      </c>
      <c r="Q103">
        <v>0</v>
      </c>
      <c r="R103">
        <v>875966</v>
      </c>
    </row>
    <row r="104" spans="16:18">
      <c r="P104">
        <v>6400</v>
      </c>
      <c r="Q104">
        <v>0</v>
      </c>
      <c r="R104">
        <v>875966</v>
      </c>
    </row>
    <row r="105" spans="16:18">
      <c r="P105">
        <v>6500</v>
      </c>
      <c r="Q105">
        <v>0</v>
      </c>
      <c r="R105">
        <v>875966</v>
      </c>
    </row>
    <row r="106" spans="16:18">
      <c r="P106">
        <v>6600</v>
      </c>
      <c r="Q106">
        <v>0</v>
      </c>
      <c r="R106">
        <v>875966</v>
      </c>
    </row>
    <row r="107" spans="16:18">
      <c r="P107">
        <v>6700</v>
      </c>
      <c r="Q107">
        <v>0</v>
      </c>
      <c r="R107">
        <v>875966</v>
      </c>
    </row>
    <row r="108" spans="16:18">
      <c r="P108">
        <v>6800</v>
      </c>
      <c r="Q108">
        <v>0</v>
      </c>
      <c r="R108">
        <v>875966</v>
      </c>
    </row>
    <row r="109" spans="16:18">
      <c r="P109">
        <v>6900</v>
      </c>
      <c r="Q109">
        <v>0</v>
      </c>
      <c r="R109">
        <v>875966</v>
      </c>
    </row>
    <row r="110" spans="16:18">
      <c r="P110">
        <v>7000</v>
      </c>
      <c r="Q110">
        <v>0</v>
      </c>
      <c r="R110">
        <v>875966</v>
      </c>
    </row>
    <row r="111" spans="16:18">
      <c r="P111">
        <v>7100</v>
      </c>
      <c r="Q111">
        <v>0</v>
      </c>
      <c r="R111">
        <v>875966</v>
      </c>
    </row>
    <row r="112" spans="16:18">
      <c r="P112">
        <v>7200</v>
      </c>
      <c r="Q112">
        <v>0</v>
      </c>
      <c r="R112">
        <v>875966</v>
      </c>
    </row>
    <row r="113" spans="16:18">
      <c r="P113">
        <v>7300</v>
      </c>
      <c r="Q113">
        <v>0</v>
      </c>
      <c r="R113">
        <v>875966</v>
      </c>
    </row>
    <row r="114" spans="16:18">
      <c r="P114">
        <v>7400</v>
      </c>
      <c r="Q114">
        <v>0</v>
      </c>
      <c r="R114">
        <v>875966</v>
      </c>
    </row>
    <row r="115" spans="16:18">
      <c r="P115">
        <v>7500</v>
      </c>
      <c r="Q115">
        <v>0</v>
      </c>
      <c r="R115">
        <v>875966</v>
      </c>
    </row>
    <row r="116" spans="16:18">
      <c r="P116">
        <v>7600</v>
      </c>
      <c r="Q116">
        <v>0</v>
      </c>
      <c r="R116">
        <v>875966</v>
      </c>
    </row>
    <row r="117" spans="16:18">
      <c r="P117">
        <v>7700</v>
      </c>
      <c r="Q117">
        <v>0</v>
      </c>
      <c r="R117">
        <v>875966</v>
      </c>
    </row>
    <row r="118" spans="16:18">
      <c r="P118">
        <v>7800</v>
      </c>
      <c r="Q118">
        <v>0</v>
      </c>
      <c r="R118">
        <v>875966</v>
      </c>
    </row>
    <row r="119" spans="16:18">
      <c r="P119">
        <v>7900</v>
      </c>
      <c r="Q119">
        <v>0</v>
      </c>
      <c r="R119">
        <v>875966</v>
      </c>
    </row>
    <row r="120" spans="16:18">
      <c r="P120">
        <v>8000</v>
      </c>
      <c r="Q120">
        <v>0</v>
      </c>
      <c r="R120">
        <v>875966</v>
      </c>
    </row>
    <row r="121" spans="16:18">
      <c r="P121">
        <v>8100</v>
      </c>
      <c r="Q121">
        <v>0</v>
      </c>
      <c r="R121">
        <v>875966</v>
      </c>
    </row>
    <row r="122" spans="16:18">
      <c r="P122">
        <v>8200</v>
      </c>
      <c r="Q122">
        <v>0</v>
      </c>
      <c r="R122">
        <v>875966</v>
      </c>
    </row>
    <row r="123" spans="16:18">
      <c r="P123">
        <v>8300</v>
      </c>
      <c r="Q123">
        <v>0</v>
      </c>
      <c r="R123">
        <v>875966</v>
      </c>
    </row>
    <row r="124" spans="16:18">
      <c r="P124">
        <v>8400</v>
      </c>
      <c r="Q124">
        <v>0</v>
      </c>
      <c r="R124">
        <v>875966</v>
      </c>
    </row>
    <row r="125" spans="16:18">
      <c r="P125">
        <v>8500</v>
      </c>
      <c r="Q125">
        <v>0</v>
      </c>
      <c r="R125">
        <v>875966</v>
      </c>
    </row>
    <row r="126" spans="16:18">
      <c r="P126">
        <v>8600</v>
      </c>
      <c r="Q126">
        <v>0</v>
      </c>
      <c r="R126">
        <v>875966</v>
      </c>
    </row>
    <row r="127" spans="16:18">
      <c r="P127">
        <v>8700</v>
      </c>
      <c r="Q127">
        <v>0</v>
      </c>
      <c r="R127">
        <v>875966</v>
      </c>
    </row>
    <row r="128" spans="16:18">
      <c r="P128">
        <v>8800</v>
      </c>
      <c r="Q128">
        <v>0</v>
      </c>
      <c r="R128">
        <v>875966</v>
      </c>
    </row>
    <row r="129" spans="16:18">
      <c r="P129">
        <v>8900</v>
      </c>
      <c r="Q129">
        <v>0</v>
      </c>
      <c r="R129">
        <v>875966</v>
      </c>
    </row>
    <row r="130" spans="16:18">
      <c r="P130">
        <v>9000</v>
      </c>
      <c r="Q130">
        <v>0</v>
      </c>
      <c r="R130">
        <v>875966</v>
      </c>
    </row>
    <row r="131" spans="16:18">
      <c r="P131">
        <v>9100</v>
      </c>
      <c r="Q131">
        <v>0</v>
      </c>
      <c r="R131">
        <v>875966</v>
      </c>
    </row>
    <row r="132" spans="16:18">
      <c r="P132">
        <v>9200</v>
      </c>
      <c r="Q132">
        <v>0</v>
      </c>
      <c r="R132">
        <v>875966</v>
      </c>
    </row>
    <row r="133" spans="16:18">
      <c r="P133">
        <v>9300</v>
      </c>
      <c r="Q133">
        <v>0</v>
      </c>
      <c r="R133">
        <v>875966</v>
      </c>
    </row>
    <row r="134" spans="16:18">
      <c r="P134">
        <v>9400</v>
      </c>
      <c r="Q134">
        <v>0</v>
      </c>
      <c r="R134">
        <v>875966</v>
      </c>
    </row>
    <row r="135" spans="16:18">
      <c r="P135">
        <v>9500</v>
      </c>
      <c r="Q135">
        <v>0</v>
      </c>
      <c r="R135">
        <v>875966</v>
      </c>
    </row>
    <row r="136" spans="16:18">
      <c r="P136">
        <v>9600</v>
      </c>
      <c r="Q136">
        <v>0</v>
      </c>
      <c r="R136">
        <v>875966</v>
      </c>
    </row>
    <row r="137" spans="16:18">
      <c r="P137">
        <v>9700</v>
      </c>
      <c r="Q137">
        <v>0</v>
      </c>
      <c r="R137">
        <v>875966</v>
      </c>
    </row>
    <row r="138" spans="16:18">
      <c r="P138">
        <v>9800</v>
      </c>
      <c r="Q138">
        <v>0</v>
      </c>
      <c r="R138">
        <v>875966</v>
      </c>
    </row>
    <row r="139" spans="16:18">
      <c r="P139">
        <v>9900</v>
      </c>
      <c r="Q139">
        <v>0</v>
      </c>
      <c r="R139">
        <v>875966</v>
      </c>
    </row>
    <row r="140" spans="16:18">
      <c r="P140">
        <v>10000</v>
      </c>
      <c r="Q140">
        <v>0</v>
      </c>
      <c r="R140">
        <v>875966</v>
      </c>
    </row>
    <row r="141" spans="16:18">
      <c r="P141">
        <v>10100</v>
      </c>
      <c r="Q141">
        <v>0</v>
      </c>
      <c r="R141">
        <v>875966</v>
      </c>
    </row>
    <row r="142" spans="16:18">
      <c r="P142">
        <v>10200</v>
      </c>
      <c r="Q142">
        <v>0</v>
      </c>
      <c r="R142">
        <v>875966</v>
      </c>
    </row>
    <row r="143" spans="16:18">
      <c r="P143">
        <v>10300</v>
      </c>
      <c r="Q143">
        <v>0</v>
      </c>
      <c r="R143">
        <v>875966</v>
      </c>
    </row>
    <row r="144" spans="16:18">
      <c r="P144">
        <v>10400</v>
      </c>
      <c r="Q144">
        <v>0</v>
      </c>
      <c r="R144">
        <v>875966</v>
      </c>
    </row>
    <row r="145" spans="16:18">
      <c r="P145">
        <v>10500</v>
      </c>
      <c r="Q145">
        <v>0</v>
      </c>
      <c r="R145">
        <v>875966</v>
      </c>
    </row>
    <row r="146" spans="16:18">
      <c r="P146">
        <v>10600</v>
      </c>
      <c r="Q146">
        <v>0</v>
      </c>
      <c r="R146">
        <v>875966</v>
      </c>
    </row>
    <row r="147" spans="16:18">
      <c r="P147">
        <v>10700</v>
      </c>
      <c r="Q147">
        <v>0</v>
      </c>
      <c r="R147">
        <v>875966</v>
      </c>
    </row>
    <row r="148" spans="16:18">
      <c r="P148">
        <v>10800</v>
      </c>
      <c r="Q148">
        <v>0</v>
      </c>
      <c r="R148">
        <v>875966</v>
      </c>
    </row>
    <row r="149" spans="16:18">
      <c r="P149">
        <v>10900</v>
      </c>
      <c r="Q149">
        <v>0</v>
      </c>
      <c r="R149">
        <v>875966</v>
      </c>
    </row>
    <row r="150" spans="16:18">
      <c r="P150">
        <v>11000</v>
      </c>
      <c r="Q150">
        <v>0</v>
      </c>
      <c r="R150">
        <v>875966</v>
      </c>
    </row>
    <row r="151" spans="16:18">
      <c r="P151">
        <v>11100</v>
      </c>
      <c r="Q151">
        <v>0</v>
      </c>
      <c r="R151">
        <v>875966</v>
      </c>
    </row>
    <row r="152" spans="16:18">
      <c r="P152">
        <v>11200</v>
      </c>
      <c r="Q152">
        <v>0</v>
      </c>
      <c r="R152">
        <v>875966</v>
      </c>
    </row>
    <row r="153" spans="16:18">
      <c r="P153">
        <v>11300</v>
      </c>
      <c r="Q153">
        <v>0</v>
      </c>
      <c r="R153">
        <v>875966</v>
      </c>
    </row>
    <row r="154" spans="16:18">
      <c r="P154">
        <v>11400</v>
      </c>
      <c r="Q154">
        <v>0</v>
      </c>
      <c r="R154">
        <v>875966</v>
      </c>
    </row>
    <row r="155" spans="16:18">
      <c r="P155">
        <v>11500</v>
      </c>
      <c r="Q155">
        <v>0</v>
      </c>
      <c r="R155">
        <v>875966</v>
      </c>
    </row>
    <row r="156" spans="16:18">
      <c r="P156">
        <v>11600</v>
      </c>
      <c r="Q156">
        <v>0</v>
      </c>
      <c r="R156">
        <v>875966</v>
      </c>
    </row>
    <row r="157" spans="16:18">
      <c r="P157">
        <v>11700</v>
      </c>
      <c r="Q157">
        <v>0</v>
      </c>
      <c r="R157">
        <v>875966</v>
      </c>
    </row>
    <row r="158" spans="16:18">
      <c r="P158">
        <v>11800</v>
      </c>
      <c r="Q158">
        <v>0</v>
      </c>
      <c r="R158">
        <v>875966</v>
      </c>
    </row>
    <row r="159" spans="16:18">
      <c r="P159">
        <v>11900</v>
      </c>
      <c r="Q159">
        <v>0</v>
      </c>
      <c r="R159">
        <v>875966</v>
      </c>
    </row>
    <row r="160" spans="16:18">
      <c r="P160">
        <v>12000</v>
      </c>
      <c r="Q160">
        <v>0</v>
      </c>
      <c r="R160">
        <v>875966</v>
      </c>
    </row>
    <row r="161" spans="16:18">
      <c r="P161">
        <v>12100</v>
      </c>
      <c r="Q161">
        <v>0</v>
      </c>
      <c r="R161">
        <v>875966</v>
      </c>
    </row>
    <row r="162" spans="16:18">
      <c r="P162">
        <v>12200</v>
      </c>
      <c r="Q162">
        <v>0</v>
      </c>
      <c r="R162">
        <v>875966</v>
      </c>
    </row>
    <row r="163" spans="16:18">
      <c r="P163">
        <v>12300</v>
      </c>
      <c r="Q163">
        <v>0</v>
      </c>
      <c r="R163">
        <v>875966</v>
      </c>
    </row>
    <row r="164" spans="16:18">
      <c r="P164">
        <v>12400</v>
      </c>
      <c r="Q164">
        <v>0</v>
      </c>
      <c r="R164">
        <v>875966</v>
      </c>
    </row>
    <row r="165" spans="16:18">
      <c r="P165">
        <v>12500</v>
      </c>
      <c r="Q165">
        <v>0</v>
      </c>
      <c r="R165">
        <v>875966</v>
      </c>
    </row>
    <row r="166" spans="16:18">
      <c r="P166">
        <v>12600</v>
      </c>
      <c r="Q166">
        <v>0</v>
      </c>
      <c r="R166">
        <v>875966</v>
      </c>
    </row>
    <row r="167" spans="16:18">
      <c r="P167">
        <v>12700</v>
      </c>
      <c r="Q167">
        <v>0</v>
      </c>
      <c r="R167">
        <v>875966</v>
      </c>
    </row>
    <row r="168" spans="16:18">
      <c r="P168">
        <v>12800</v>
      </c>
      <c r="Q168">
        <v>0</v>
      </c>
      <c r="R168">
        <v>875966</v>
      </c>
    </row>
    <row r="169" spans="16:18">
      <c r="P169">
        <v>12900</v>
      </c>
      <c r="Q169">
        <v>0</v>
      </c>
      <c r="R169">
        <v>875966</v>
      </c>
    </row>
    <row r="170" spans="16:18">
      <c r="P170">
        <v>13000</v>
      </c>
      <c r="Q170">
        <v>0</v>
      </c>
      <c r="R170">
        <v>875966</v>
      </c>
    </row>
    <row r="171" spans="16:18">
      <c r="P171">
        <v>13100</v>
      </c>
      <c r="Q171">
        <v>0</v>
      </c>
      <c r="R171">
        <v>875966</v>
      </c>
    </row>
    <row r="172" spans="16:18">
      <c r="P172">
        <v>13200</v>
      </c>
      <c r="Q172">
        <v>0</v>
      </c>
      <c r="R172">
        <v>875966</v>
      </c>
    </row>
    <row r="173" spans="16:18">
      <c r="P173">
        <v>13300</v>
      </c>
      <c r="Q173">
        <v>0</v>
      </c>
      <c r="R173">
        <v>875966</v>
      </c>
    </row>
    <row r="174" spans="16:18">
      <c r="P174">
        <v>13400</v>
      </c>
      <c r="Q174">
        <v>0</v>
      </c>
      <c r="R174">
        <v>875966</v>
      </c>
    </row>
    <row r="175" spans="16:18">
      <c r="P175">
        <v>13500</v>
      </c>
      <c r="Q175">
        <v>0</v>
      </c>
      <c r="R175">
        <v>875966</v>
      </c>
    </row>
    <row r="176" spans="16:18">
      <c r="P176">
        <v>13600</v>
      </c>
      <c r="Q176">
        <v>0</v>
      </c>
      <c r="R176">
        <v>875966</v>
      </c>
    </row>
    <row r="177" spans="16:18">
      <c r="P177">
        <v>13700</v>
      </c>
      <c r="Q177">
        <v>0</v>
      </c>
      <c r="R177">
        <v>875966</v>
      </c>
    </row>
    <row r="178" spans="16:18">
      <c r="P178">
        <v>13800</v>
      </c>
      <c r="Q178">
        <v>0</v>
      </c>
      <c r="R178">
        <v>875966</v>
      </c>
    </row>
    <row r="179" spans="16:18">
      <c r="P179">
        <v>13900</v>
      </c>
      <c r="Q179">
        <v>0</v>
      </c>
      <c r="R179">
        <v>875966</v>
      </c>
    </row>
    <row r="180" spans="16:18">
      <c r="P180">
        <v>14000</v>
      </c>
      <c r="Q180">
        <v>0</v>
      </c>
      <c r="R180">
        <v>875966</v>
      </c>
    </row>
    <row r="181" spans="16:18">
      <c r="P181">
        <v>14100</v>
      </c>
      <c r="Q181">
        <v>0</v>
      </c>
      <c r="R181">
        <v>875966</v>
      </c>
    </row>
    <row r="182" spans="16:18">
      <c r="P182">
        <v>14200</v>
      </c>
      <c r="Q182">
        <v>0</v>
      </c>
      <c r="R182">
        <v>875966</v>
      </c>
    </row>
    <row r="183" spans="16:18">
      <c r="P183">
        <v>14300</v>
      </c>
      <c r="Q183">
        <v>0</v>
      </c>
      <c r="R183">
        <v>875966</v>
      </c>
    </row>
    <row r="184" spans="16:18">
      <c r="P184">
        <v>14400</v>
      </c>
      <c r="Q184">
        <v>0</v>
      </c>
      <c r="R184">
        <v>875966</v>
      </c>
    </row>
    <row r="185" spans="16:18">
      <c r="P185">
        <v>14500</v>
      </c>
      <c r="Q185">
        <v>0</v>
      </c>
      <c r="R185">
        <v>875966</v>
      </c>
    </row>
    <row r="186" spans="16:18">
      <c r="P186">
        <v>14600</v>
      </c>
      <c r="Q186">
        <v>0</v>
      </c>
      <c r="R186">
        <v>875966</v>
      </c>
    </row>
    <row r="187" spans="16:18">
      <c r="P187">
        <v>14700</v>
      </c>
      <c r="Q187">
        <v>0</v>
      </c>
      <c r="R187">
        <v>875966</v>
      </c>
    </row>
    <row r="188" spans="16:18">
      <c r="P188">
        <v>14800</v>
      </c>
      <c r="Q188">
        <v>1</v>
      </c>
      <c r="R188">
        <v>875967</v>
      </c>
    </row>
    <row r="189" spans="16:18">
      <c r="P189">
        <v>14900</v>
      </c>
      <c r="Q189">
        <v>0</v>
      </c>
      <c r="R189">
        <v>875967</v>
      </c>
    </row>
    <row r="190" spans="16:18">
      <c r="P190">
        <v>15000</v>
      </c>
      <c r="Q190">
        <v>1</v>
      </c>
      <c r="R190">
        <v>875968</v>
      </c>
    </row>
    <row r="191" spans="16:18">
      <c r="P191">
        <v>15100</v>
      </c>
      <c r="Q191">
        <v>0</v>
      </c>
      <c r="R191">
        <v>875968</v>
      </c>
    </row>
    <row r="192" spans="16:18">
      <c r="P192">
        <v>15200</v>
      </c>
      <c r="Q192">
        <v>0</v>
      </c>
      <c r="R192">
        <v>875968</v>
      </c>
    </row>
    <row r="193" spans="16:18">
      <c r="P193">
        <v>15300</v>
      </c>
      <c r="Q193">
        <v>0</v>
      </c>
      <c r="R193">
        <v>875968</v>
      </c>
    </row>
    <row r="194" spans="16:18">
      <c r="P194">
        <v>15400</v>
      </c>
      <c r="Q194">
        <v>0</v>
      </c>
      <c r="R194">
        <v>875968</v>
      </c>
    </row>
    <row r="195" spans="16:18">
      <c r="P195">
        <v>15500</v>
      </c>
      <c r="Q195">
        <v>0</v>
      </c>
      <c r="R195">
        <v>875968</v>
      </c>
    </row>
    <row r="196" spans="16:18">
      <c r="P196">
        <v>15600</v>
      </c>
      <c r="Q196">
        <v>0</v>
      </c>
      <c r="R196">
        <v>875968</v>
      </c>
    </row>
    <row r="197" spans="16:18">
      <c r="P197">
        <v>15700</v>
      </c>
      <c r="Q197">
        <v>0</v>
      </c>
      <c r="R197">
        <v>875968</v>
      </c>
    </row>
    <row r="198" spans="16:18">
      <c r="P198">
        <v>15800</v>
      </c>
      <c r="Q198">
        <v>0</v>
      </c>
      <c r="R198">
        <v>875968</v>
      </c>
    </row>
    <row r="199" spans="16:18">
      <c r="P199">
        <v>15900</v>
      </c>
      <c r="Q199">
        <v>0</v>
      </c>
      <c r="R199">
        <v>875968</v>
      </c>
    </row>
    <row r="200" spans="16:18">
      <c r="P200">
        <v>16000</v>
      </c>
      <c r="Q200">
        <v>0</v>
      </c>
      <c r="R200">
        <v>875968</v>
      </c>
    </row>
    <row r="201" spans="16:18">
      <c r="P201">
        <v>16100</v>
      </c>
      <c r="Q201">
        <v>0</v>
      </c>
      <c r="R201">
        <v>875968</v>
      </c>
    </row>
    <row r="202" spans="16:18">
      <c r="P202">
        <v>16200</v>
      </c>
      <c r="Q202">
        <v>0</v>
      </c>
      <c r="R202">
        <v>875968</v>
      </c>
    </row>
    <row r="203" spans="16:18">
      <c r="P203">
        <v>16300</v>
      </c>
      <c r="Q203">
        <v>0</v>
      </c>
      <c r="R203">
        <v>875968</v>
      </c>
    </row>
    <row r="204" spans="16:18">
      <c r="P204">
        <v>16400</v>
      </c>
      <c r="Q204">
        <v>0</v>
      </c>
      <c r="R204">
        <v>875968</v>
      </c>
    </row>
    <row r="205" spans="16:18">
      <c r="P205">
        <v>16500</v>
      </c>
      <c r="Q205">
        <v>0</v>
      </c>
      <c r="R205">
        <v>875968</v>
      </c>
    </row>
    <row r="206" spans="16:18">
      <c r="P206">
        <v>16600</v>
      </c>
      <c r="Q206">
        <v>1</v>
      </c>
      <c r="R206">
        <v>875969</v>
      </c>
    </row>
    <row r="207" spans="16:18">
      <c r="P207">
        <v>16700</v>
      </c>
      <c r="Q207">
        <v>0</v>
      </c>
      <c r="R207">
        <v>875969</v>
      </c>
    </row>
    <row r="208" spans="16:18">
      <c r="P208">
        <v>16800</v>
      </c>
      <c r="Q208">
        <v>0</v>
      </c>
      <c r="R208">
        <v>875969</v>
      </c>
    </row>
    <row r="209" spans="1:18">
      <c r="P209">
        <v>16900</v>
      </c>
      <c r="Q209">
        <v>0</v>
      </c>
      <c r="R209">
        <v>875969</v>
      </c>
    </row>
    <row r="210" spans="1:18">
      <c r="P210">
        <v>17000</v>
      </c>
      <c r="Q210">
        <v>0</v>
      </c>
      <c r="R210">
        <v>875969</v>
      </c>
    </row>
    <row r="211" spans="1:18">
      <c r="P211">
        <v>17100</v>
      </c>
      <c r="Q211">
        <v>1</v>
      </c>
      <c r="R211">
        <v>875970</v>
      </c>
    </row>
    <row r="215" spans="1:18">
      <c r="A215" s="26">
        <v>41509.891376273146</v>
      </c>
      <c r="B215" t="s">
        <v>123</v>
      </c>
      <c r="C215" t="s">
        <v>124</v>
      </c>
      <c r="D215" t="s">
        <v>125</v>
      </c>
    </row>
    <row r="216" spans="1:18">
      <c r="A216" s="26">
        <v>41509.891376550928</v>
      </c>
      <c r="B216" t="s">
        <v>126</v>
      </c>
      <c r="C216" t="s">
        <v>124</v>
      </c>
      <c r="D216" t="s">
        <v>127</v>
      </c>
      <c r="E216" t="s">
        <v>128</v>
      </c>
      <c r="F216" t="s">
        <v>129</v>
      </c>
      <c r="G216" t="s">
        <v>130</v>
      </c>
      <c r="H216" t="s">
        <v>131</v>
      </c>
    </row>
    <row r="217" spans="1:18">
      <c r="A217" s="26">
        <v>41509.891376550928</v>
      </c>
      <c r="B217" t="s">
        <v>126</v>
      </c>
      <c r="C217" t="s">
        <v>124</v>
      </c>
      <c r="D217" t="s">
        <v>132</v>
      </c>
    </row>
    <row r="218" spans="1:18">
      <c r="A218" s="26">
        <v>41509.891376863423</v>
      </c>
      <c r="B218" t="s">
        <v>123</v>
      </c>
      <c r="C218" t="s">
        <v>133</v>
      </c>
      <c r="D218" t="s">
        <v>125</v>
      </c>
    </row>
    <row r="219" spans="1:18">
      <c r="A219" s="26">
        <v>41509.891377337961</v>
      </c>
      <c r="B219" t="s">
        <v>123</v>
      </c>
      <c r="C219" t="s">
        <v>134</v>
      </c>
      <c r="D219" t="s">
        <v>125</v>
      </c>
    </row>
    <row r="220" spans="1:18">
      <c r="A220" s="26">
        <v>41509.891377662039</v>
      </c>
      <c r="B220" t="s">
        <v>123</v>
      </c>
      <c r="C220" t="s">
        <v>135</v>
      </c>
      <c r="D220" t="s">
        <v>125</v>
      </c>
    </row>
    <row r="221" spans="1:18">
      <c r="A221" s="26">
        <v>41509.891377870372</v>
      </c>
      <c r="B221" t="s">
        <v>123</v>
      </c>
      <c r="C221" t="s">
        <v>136</v>
      </c>
      <c r="D221" t="s">
        <v>125</v>
      </c>
    </row>
    <row r="222" spans="1:18">
      <c r="A222" s="26">
        <v>41509.891378043983</v>
      </c>
      <c r="B222" t="s">
        <v>137</v>
      </c>
      <c r="C222" t="s">
        <v>138</v>
      </c>
      <c r="D222" t="s">
        <v>139</v>
      </c>
    </row>
    <row r="223" spans="1:18">
      <c r="A223" s="26">
        <v>41509.891378043983</v>
      </c>
      <c r="B223" t="s">
        <v>126</v>
      </c>
      <c r="C223" t="s">
        <v>138</v>
      </c>
      <c r="D223" t="s">
        <v>140</v>
      </c>
    </row>
    <row r="224" spans="1:18">
      <c r="A224" s="26">
        <v>41509.891378043983</v>
      </c>
      <c r="B224" t="s">
        <v>123</v>
      </c>
      <c r="C224" t="s">
        <v>138</v>
      </c>
      <c r="D224" s="75" t="s">
        <v>141</v>
      </c>
    </row>
    <row r="225" spans="1:40">
      <c r="A225" s="26">
        <v>41509.891378055552</v>
      </c>
      <c r="B225" t="s">
        <v>126</v>
      </c>
      <c r="C225" t="s">
        <v>138</v>
      </c>
      <c r="D225" t="s">
        <v>142</v>
      </c>
      <c r="E225" t="s">
        <v>143</v>
      </c>
      <c r="F225" t="s">
        <v>144</v>
      </c>
      <c r="G225" t="s">
        <v>145</v>
      </c>
      <c r="H225" t="s">
        <v>146</v>
      </c>
      <c r="I225">
        <v>240000</v>
      </c>
      <c r="J225" t="s">
        <v>147</v>
      </c>
      <c r="K225">
        <v>240000</v>
      </c>
      <c r="L225" t="s">
        <v>148</v>
      </c>
      <c r="M225">
        <v>500</v>
      </c>
      <c r="N225" t="s">
        <v>149</v>
      </c>
      <c r="O225" t="s">
        <v>150</v>
      </c>
      <c r="P225">
        <v>300</v>
      </c>
      <c r="Q225" t="s">
        <v>149</v>
      </c>
    </row>
    <row r="226" spans="1:40">
      <c r="A226" s="26">
        <v>41509.891378055552</v>
      </c>
      <c r="B226" t="s">
        <v>126</v>
      </c>
      <c r="C226" t="s">
        <v>138</v>
      </c>
      <c r="D226" t="s">
        <v>151</v>
      </c>
      <c r="E226" t="s">
        <v>143</v>
      </c>
      <c r="F226" t="s">
        <v>144</v>
      </c>
      <c r="G226" t="s">
        <v>145</v>
      </c>
      <c r="H226" t="s">
        <v>152</v>
      </c>
      <c r="I226">
        <v>49</v>
      </c>
      <c r="J226" t="s">
        <v>149</v>
      </c>
      <c r="K226" t="s">
        <v>153</v>
      </c>
      <c r="L226">
        <v>130</v>
      </c>
      <c r="M226" t="s">
        <v>149</v>
      </c>
      <c r="N226" t="s">
        <v>154</v>
      </c>
      <c r="O226">
        <v>180</v>
      </c>
      <c r="P226" t="s">
        <v>149</v>
      </c>
      <c r="Q226" t="s">
        <v>155</v>
      </c>
      <c r="R226">
        <v>140</v>
      </c>
      <c r="S226" t="s">
        <v>149</v>
      </c>
      <c r="T226" t="s">
        <v>156</v>
      </c>
      <c r="U226">
        <v>80</v>
      </c>
      <c r="V226" t="s">
        <v>149</v>
      </c>
      <c r="W226" t="s">
        <v>157</v>
      </c>
      <c r="X226">
        <v>101</v>
      </c>
      <c r="Y226" t="s">
        <v>149</v>
      </c>
      <c r="Z226" t="s">
        <v>158</v>
      </c>
      <c r="AA226">
        <v>190</v>
      </c>
      <c r="AB226" t="s">
        <v>149</v>
      </c>
      <c r="AC226" t="s">
        <v>159</v>
      </c>
      <c r="AD226">
        <v>20</v>
      </c>
      <c r="AE226" t="s">
        <v>149</v>
      </c>
    </row>
    <row r="227" spans="1:40">
      <c r="A227" s="26">
        <v>41509.891378055552</v>
      </c>
      <c r="B227" t="s">
        <v>126</v>
      </c>
      <c r="C227" t="s">
        <v>138</v>
      </c>
      <c r="D227" t="s">
        <v>160</v>
      </c>
    </row>
    <row r="228" spans="1:40">
      <c r="A228" s="26">
        <v>41509.891378055552</v>
      </c>
      <c r="B228" t="s">
        <v>126</v>
      </c>
      <c r="C228" t="s">
        <v>138</v>
      </c>
      <c r="D228" t="s">
        <v>161</v>
      </c>
      <c r="E228" t="s">
        <v>143</v>
      </c>
      <c r="F228" t="s">
        <v>144</v>
      </c>
      <c r="G228" t="s">
        <v>145</v>
      </c>
      <c r="H228" t="s">
        <v>162</v>
      </c>
      <c r="I228">
        <v>50</v>
      </c>
      <c r="J228" t="s">
        <v>149</v>
      </c>
      <c r="K228" t="s">
        <v>163</v>
      </c>
      <c r="L228">
        <v>50</v>
      </c>
      <c r="M228" t="s">
        <v>149</v>
      </c>
      <c r="N228" t="s">
        <v>164</v>
      </c>
      <c r="O228">
        <v>50</v>
      </c>
      <c r="P228" t="s">
        <v>149</v>
      </c>
    </row>
    <row r="229" spans="1:40">
      <c r="A229" s="26">
        <v>41509.891378055552</v>
      </c>
      <c r="B229" t="s">
        <v>126</v>
      </c>
      <c r="C229" t="s">
        <v>138</v>
      </c>
      <c r="D229" t="s">
        <v>165</v>
      </c>
      <c r="E229" t="s">
        <v>143</v>
      </c>
      <c r="F229" t="s">
        <v>144</v>
      </c>
      <c r="G229" t="s">
        <v>145</v>
      </c>
      <c r="H229" t="s">
        <v>166</v>
      </c>
      <c r="I229">
        <v>35</v>
      </c>
      <c r="J229" t="s">
        <v>149</v>
      </c>
      <c r="K229" t="s">
        <v>167</v>
      </c>
      <c r="L229">
        <v>5</v>
      </c>
      <c r="M229" t="s">
        <v>149</v>
      </c>
      <c r="N229" t="s">
        <v>168</v>
      </c>
      <c r="O229">
        <v>60</v>
      </c>
      <c r="P229" t="s">
        <v>149</v>
      </c>
    </row>
    <row r="230" spans="1:40">
      <c r="A230" s="26">
        <v>41509.891378055552</v>
      </c>
      <c r="B230" t="s">
        <v>126</v>
      </c>
      <c r="C230" t="s">
        <v>138</v>
      </c>
      <c r="D230" t="s">
        <v>169</v>
      </c>
      <c r="E230" t="s">
        <v>143</v>
      </c>
      <c r="F230" t="s">
        <v>144</v>
      </c>
      <c r="G230" t="s">
        <v>145</v>
      </c>
      <c r="H230" t="s">
        <v>170</v>
      </c>
      <c r="I230">
        <v>1</v>
      </c>
      <c r="J230" t="s">
        <v>149</v>
      </c>
    </row>
    <row r="231" spans="1:40">
      <c r="A231" s="26">
        <v>41509.891378055552</v>
      </c>
      <c r="B231" t="s">
        <v>126</v>
      </c>
      <c r="C231" t="s">
        <v>138</v>
      </c>
      <c r="D231" t="s">
        <v>171</v>
      </c>
      <c r="E231" t="s">
        <v>143</v>
      </c>
      <c r="F231" t="s">
        <v>144</v>
      </c>
      <c r="G231" t="s">
        <v>145</v>
      </c>
      <c r="H231" t="s">
        <v>172</v>
      </c>
      <c r="I231">
        <v>30</v>
      </c>
      <c r="J231" t="s">
        <v>149</v>
      </c>
      <c r="K231" t="s">
        <v>173</v>
      </c>
      <c r="L231">
        <v>30</v>
      </c>
      <c r="M231" t="s">
        <v>149</v>
      </c>
      <c r="N231" t="s">
        <v>174</v>
      </c>
      <c r="O231">
        <v>30</v>
      </c>
      <c r="P231" t="s">
        <v>149</v>
      </c>
      <c r="Q231" t="s">
        <v>175</v>
      </c>
      <c r="R231">
        <v>10</v>
      </c>
      <c r="S231" t="s">
        <v>149</v>
      </c>
      <c r="T231" t="s">
        <v>176</v>
      </c>
      <c r="U231">
        <v>20</v>
      </c>
      <c r="V231" t="s">
        <v>149</v>
      </c>
      <c r="W231" t="s">
        <v>177</v>
      </c>
      <c r="X231">
        <v>20</v>
      </c>
      <c r="Y231" t="s">
        <v>149</v>
      </c>
      <c r="Z231" t="s">
        <v>178</v>
      </c>
      <c r="AA231">
        <v>20</v>
      </c>
      <c r="AB231" t="s">
        <v>149</v>
      </c>
      <c r="AC231" t="s">
        <v>179</v>
      </c>
      <c r="AD231">
        <v>20</v>
      </c>
      <c r="AE231" t="s">
        <v>149</v>
      </c>
      <c r="AF231" t="s">
        <v>180</v>
      </c>
      <c r="AG231">
        <v>115200</v>
      </c>
      <c r="AH231" t="s">
        <v>149</v>
      </c>
      <c r="AI231" t="s">
        <v>181</v>
      </c>
      <c r="AJ231">
        <v>12000</v>
      </c>
      <c r="AK231" t="s">
        <v>149</v>
      </c>
      <c r="AL231" t="s">
        <v>182</v>
      </c>
      <c r="AM231">
        <v>30000</v>
      </c>
      <c r="AN231" t="s">
        <v>149</v>
      </c>
    </row>
    <row r="232" spans="1:40">
      <c r="A232" s="26">
        <v>41509.891378055552</v>
      </c>
      <c r="B232" t="s">
        <v>126</v>
      </c>
      <c r="C232" t="s">
        <v>138</v>
      </c>
      <c r="D232" t="s">
        <v>183</v>
      </c>
      <c r="E232" t="s">
        <v>143</v>
      </c>
      <c r="F232" t="s">
        <v>144</v>
      </c>
      <c r="G232" t="s">
        <v>145</v>
      </c>
      <c r="H232" t="s">
        <v>184</v>
      </c>
      <c r="I232">
        <v>60</v>
      </c>
      <c r="J232" t="s">
        <v>149</v>
      </c>
      <c r="K232" t="s">
        <v>185</v>
      </c>
      <c r="L232">
        <v>40</v>
      </c>
      <c r="M232" t="s">
        <v>149</v>
      </c>
      <c r="N232" t="s">
        <v>186</v>
      </c>
      <c r="O232">
        <v>50</v>
      </c>
      <c r="P232" t="s">
        <v>149</v>
      </c>
      <c r="Q232" t="s">
        <v>187</v>
      </c>
      <c r="R232">
        <v>40</v>
      </c>
      <c r="S232" t="s">
        <v>149</v>
      </c>
      <c r="T232" t="s">
        <v>188</v>
      </c>
      <c r="U232">
        <v>60</v>
      </c>
      <c r="V232" t="s">
        <v>149</v>
      </c>
      <c r="W232" t="s">
        <v>189</v>
      </c>
      <c r="X232">
        <v>50</v>
      </c>
      <c r="Y232" t="s">
        <v>149</v>
      </c>
      <c r="Z232" t="s">
        <v>190</v>
      </c>
      <c r="AA232">
        <v>50</v>
      </c>
      <c r="AB232" t="s">
        <v>149</v>
      </c>
      <c r="AC232" t="s">
        <v>191</v>
      </c>
      <c r="AD232">
        <v>35</v>
      </c>
      <c r="AE232" t="s">
        <v>149</v>
      </c>
      <c r="AF232" t="s">
        <v>192</v>
      </c>
      <c r="AG232">
        <v>8</v>
      </c>
      <c r="AH232" t="s">
        <v>149</v>
      </c>
      <c r="AI232" t="s">
        <v>193</v>
      </c>
      <c r="AJ232">
        <v>90</v>
      </c>
      <c r="AK232" t="s">
        <v>149</v>
      </c>
      <c r="AL232" t="s">
        <v>194</v>
      </c>
      <c r="AM232">
        <v>1</v>
      </c>
      <c r="AN232" t="s">
        <v>149</v>
      </c>
    </row>
    <row r="233" spans="1:40">
      <c r="A233" s="26">
        <v>41509.891378055552</v>
      </c>
      <c r="B233" t="s">
        <v>126</v>
      </c>
      <c r="C233" t="s">
        <v>138</v>
      </c>
      <c r="D233" t="s">
        <v>195</v>
      </c>
      <c r="E233" t="s">
        <v>143</v>
      </c>
      <c r="F233" t="s">
        <v>144</v>
      </c>
      <c r="G233" t="s">
        <v>145</v>
      </c>
      <c r="H233" t="s">
        <v>196</v>
      </c>
      <c r="I233">
        <v>33</v>
      </c>
      <c r="J233" t="s">
        <v>149</v>
      </c>
      <c r="K233" t="s">
        <v>197</v>
      </c>
      <c r="L233">
        <v>33</v>
      </c>
      <c r="M233" t="s">
        <v>149</v>
      </c>
      <c r="N233" t="s">
        <v>198</v>
      </c>
      <c r="O233">
        <v>34</v>
      </c>
      <c r="P233" t="s">
        <v>149</v>
      </c>
      <c r="Q233" t="s">
        <v>176</v>
      </c>
      <c r="R233">
        <v>20</v>
      </c>
      <c r="S233" t="s">
        <v>149</v>
      </c>
      <c r="T233" t="s">
        <v>177</v>
      </c>
      <c r="U233">
        <v>20</v>
      </c>
      <c r="V233" t="s">
        <v>149</v>
      </c>
      <c r="W233" t="s">
        <v>178</v>
      </c>
      <c r="X233">
        <v>20</v>
      </c>
      <c r="Y233" t="s">
        <v>149</v>
      </c>
      <c r="Z233" t="s">
        <v>199</v>
      </c>
      <c r="AA233">
        <v>20</v>
      </c>
      <c r="AB233" t="s">
        <v>149</v>
      </c>
      <c r="AC233" t="s">
        <v>200</v>
      </c>
      <c r="AD233">
        <v>20</v>
      </c>
      <c r="AE233" t="s">
        <v>149</v>
      </c>
      <c r="AF233" t="s">
        <v>201</v>
      </c>
      <c r="AG233">
        <v>20</v>
      </c>
      <c r="AH233" t="s">
        <v>149</v>
      </c>
      <c r="AI233" t="s">
        <v>180</v>
      </c>
      <c r="AJ233">
        <v>115200</v>
      </c>
      <c r="AK233" t="s">
        <v>149</v>
      </c>
      <c r="AL233" t="s">
        <v>181</v>
      </c>
      <c r="AM233">
        <v>12000</v>
      </c>
      <c r="AN233" t="s">
        <v>149</v>
      </c>
    </row>
    <row r="234" spans="1:40">
      <c r="A234" s="26">
        <v>41509.891378055552</v>
      </c>
      <c r="B234" t="s">
        <v>126</v>
      </c>
      <c r="C234" t="s">
        <v>138</v>
      </c>
      <c r="D234" t="s">
        <v>202</v>
      </c>
      <c r="E234" t="s">
        <v>128</v>
      </c>
      <c r="F234" t="s">
        <v>203</v>
      </c>
      <c r="G234" t="s">
        <v>204</v>
      </c>
    </row>
    <row r="235" spans="1:40">
      <c r="A235" s="26">
        <v>41509.891378055552</v>
      </c>
      <c r="B235" t="s">
        <v>126</v>
      </c>
      <c r="C235" t="s">
        <v>138</v>
      </c>
      <c r="D235" t="s">
        <v>205</v>
      </c>
      <c r="E235" t="s">
        <v>128</v>
      </c>
      <c r="F235" t="s">
        <v>206</v>
      </c>
      <c r="G235" t="s">
        <v>207</v>
      </c>
      <c r="H235" t="s">
        <v>208</v>
      </c>
    </row>
    <row r="236" spans="1:40">
      <c r="A236" s="26">
        <v>41509.891378125001</v>
      </c>
      <c r="B236" t="s">
        <v>126</v>
      </c>
      <c r="C236" t="s">
        <v>135</v>
      </c>
      <c r="D236" t="s">
        <v>209</v>
      </c>
      <c r="E236" t="s">
        <v>128</v>
      </c>
      <c r="F236" t="s">
        <v>210</v>
      </c>
      <c r="G236" t="s">
        <v>211</v>
      </c>
      <c r="H236" t="s">
        <v>212</v>
      </c>
    </row>
    <row r="237" spans="1:40">
      <c r="A237" s="26">
        <v>41509.891378125001</v>
      </c>
      <c r="B237" t="s">
        <v>126</v>
      </c>
      <c r="C237" t="s">
        <v>135</v>
      </c>
      <c r="D237" t="s">
        <v>213</v>
      </c>
    </row>
    <row r="238" spans="1:40">
      <c r="A238" s="26">
        <v>41509.891378159722</v>
      </c>
      <c r="B238" t="s">
        <v>126</v>
      </c>
      <c r="C238" t="s">
        <v>138</v>
      </c>
      <c r="D238" t="s">
        <v>214</v>
      </c>
      <c r="E238" t="s">
        <v>143</v>
      </c>
      <c r="F238" t="s">
        <v>144</v>
      </c>
      <c r="G238" t="s">
        <v>145</v>
      </c>
      <c r="H238" t="s">
        <v>146</v>
      </c>
      <c r="I238">
        <v>240000</v>
      </c>
      <c r="J238" t="s">
        <v>147</v>
      </c>
      <c r="K238">
        <v>240000</v>
      </c>
      <c r="L238" t="s">
        <v>148</v>
      </c>
      <c r="M238">
        <v>500</v>
      </c>
      <c r="N238" t="s">
        <v>149</v>
      </c>
      <c r="O238" t="s">
        <v>150</v>
      </c>
      <c r="P238">
        <v>300</v>
      </c>
      <c r="Q238" t="s">
        <v>149</v>
      </c>
    </row>
    <row r="239" spans="1:40">
      <c r="A239" s="26">
        <v>41509.891378159722</v>
      </c>
      <c r="B239" t="s">
        <v>126</v>
      </c>
      <c r="C239" t="s">
        <v>138</v>
      </c>
      <c r="D239" t="s">
        <v>215</v>
      </c>
      <c r="E239" t="s">
        <v>143</v>
      </c>
      <c r="F239" t="s">
        <v>144</v>
      </c>
      <c r="G239" t="s">
        <v>145</v>
      </c>
      <c r="H239" t="s">
        <v>152</v>
      </c>
      <c r="I239">
        <v>49</v>
      </c>
      <c r="J239" t="s">
        <v>149</v>
      </c>
      <c r="K239" t="s">
        <v>153</v>
      </c>
      <c r="L239">
        <v>130</v>
      </c>
      <c r="M239" t="s">
        <v>149</v>
      </c>
      <c r="N239" t="s">
        <v>154</v>
      </c>
      <c r="O239">
        <v>180</v>
      </c>
      <c r="P239" t="s">
        <v>149</v>
      </c>
      <c r="Q239" t="s">
        <v>155</v>
      </c>
      <c r="R239">
        <v>140</v>
      </c>
      <c r="S239" t="s">
        <v>149</v>
      </c>
      <c r="T239" t="s">
        <v>156</v>
      </c>
      <c r="U239">
        <v>80</v>
      </c>
      <c r="V239" t="s">
        <v>149</v>
      </c>
      <c r="W239" t="s">
        <v>157</v>
      </c>
      <c r="X239">
        <v>101</v>
      </c>
      <c r="Y239" t="s">
        <v>149</v>
      </c>
      <c r="Z239" t="s">
        <v>158</v>
      </c>
      <c r="AA239">
        <v>190</v>
      </c>
      <c r="AB239" t="s">
        <v>149</v>
      </c>
      <c r="AC239" t="s">
        <v>159</v>
      </c>
      <c r="AD239">
        <v>20</v>
      </c>
      <c r="AE239" t="s">
        <v>149</v>
      </c>
    </row>
    <row r="240" spans="1:40">
      <c r="A240" s="26">
        <v>41509.891378159722</v>
      </c>
      <c r="B240" t="s">
        <v>126</v>
      </c>
      <c r="C240" t="s">
        <v>138</v>
      </c>
      <c r="D240" t="s">
        <v>216</v>
      </c>
    </row>
    <row r="241" spans="1:40">
      <c r="A241" s="26">
        <v>41509.891378159722</v>
      </c>
      <c r="B241" t="s">
        <v>126</v>
      </c>
      <c r="C241" t="s">
        <v>138</v>
      </c>
      <c r="D241" t="s">
        <v>217</v>
      </c>
    </row>
    <row r="242" spans="1:40">
      <c r="A242" s="26">
        <v>41509.891378171298</v>
      </c>
      <c r="B242" t="s">
        <v>126</v>
      </c>
      <c r="C242" t="s">
        <v>138</v>
      </c>
      <c r="D242" t="s">
        <v>218</v>
      </c>
      <c r="E242" t="s">
        <v>143</v>
      </c>
      <c r="F242" t="s">
        <v>144</v>
      </c>
      <c r="G242" t="s">
        <v>145</v>
      </c>
      <c r="H242" t="s">
        <v>162</v>
      </c>
      <c r="I242">
        <v>50</v>
      </c>
      <c r="J242" t="s">
        <v>149</v>
      </c>
      <c r="K242" t="s">
        <v>163</v>
      </c>
      <c r="L242">
        <v>50</v>
      </c>
      <c r="M242" t="s">
        <v>149</v>
      </c>
      <c r="N242" t="s">
        <v>164</v>
      </c>
      <c r="O242">
        <v>50</v>
      </c>
      <c r="P242" t="s">
        <v>149</v>
      </c>
    </row>
    <row r="243" spans="1:40">
      <c r="A243" s="26">
        <v>41509.891378171298</v>
      </c>
      <c r="B243" t="s">
        <v>126</v>
      </c>
      <c r="C243" t="s">
        <v>138</v>
      </c>
      <c r="D243" t="s">
        <v>219</v>
      </c>
      <c r="E243" t="s">
        <v>143</v>
      </c>
      <c r="F243" t="s">
        <v>144</v>
      </c>
      <c r="G243" t="s">
        <v>145</v>
      </c>
      <c r="H243" t="s">
        <v>166</v>
      </c>
      <c r="I243">
        <v>35</v>
      </c>
      <c r="J243" t="s">
        <v>149</v>
      </c>
      <c r="K243" t="s">
        <v>167</v>
      </c>
      <c r="L243">
        <v>5</v>
      </c>
      <c r="M243" t="s">
        <v>149</v>
      </c>
      <c r="N243" t="s">
        <v>168</v>
      </c>
      <c r="O243">
        <v>60</v>
      </c>
      <c r="P243" t="s">
        <v>149</v>
      </c>
    </row>
    <row r="244" spans="1:40">
      <c r="A244" s="26">
        <v>41509.891378171298</v>
      </c>
      <c r="B244" t="s">
        <v>126</v>
      </c>
      <c r="C244" t="s">
        <v>138</v>
      </c>
      <c r="D244" t="s">
        <v>220</v>
      </c>
      <c r="E244" t="s">
        <v>143</v>
      </c>
      <c r="F244" t="s">
        <v>144</v>
      </c>
      <c r="G244" t="s">
        <v>145</v>
      </c>
      <c r="H244" t="s">
        <v>170</v>
      </c>
      <c r="I244">
        <v>1</v>
      </c>
      <c r="J244" t="s">
        <v>149</v>
      </c>
    </row>
    <row r="245" spans="1:40">
      <c r="A245" s="26">
        <v>41509.891378171298</v>
      </c>
      <c r="B245" t="s">
        <v>126</v>
      </c>
      <c r="C245" t="s">
        <v>138</v>
      </c>
      <c r="D245" t="s">
        <v>221</v>
      </c>
      <c r="E245" t="s">
        <v>143</v>
      </c>
      <c r="F245" t="s">
        <v>144</v>
      </c>
      <c r="G245" t="s">
        <v>145</v>
      </c>
      <c r="H245" t="s">
        <v>172</v>
      </c>
      <c r="I245">
        <v>30</v>
      </c>
      <c r="J245" t="s">
        <v>149</v>
      </c>
      <c r="K245" t="s">
        <v>173</v>
      </c>
      <c r="L245">
        <v>30</v>
      </c>
      <c r="M245" t="s">
        <v>149</v>
      </c>
      <c r="N245" t="s">
        <v>174</v>
      </c>
      <c r="O245">
        <v>30</v>
      </c>
      <c r="P245" t="s">
        <v>149</v>
      </c>
      <c r="Q245" t="s">
        <v>175</v>
      </c>
      <c r="R245">
        <v>10</v>
      </c>
      <c r="S245" t="s">
        <v>149</v>
      </c>
      <c r="T245" t="s">
        <v>176</v>
      </c>
      <c r="U245">
        <v>20</v>
      </c>
      <c r="V245" t="s">
        <v>149</v>
      </c>
      <c r="W245" t="s">
        <v>177</v>
      </c>
      <c r="X245">
        <v>20</v>
      </c>
      <c r="Y245" t="s">
        <v>149</v>
      </c>
      <c r="Z245" t="s">
        <v>178</v>
      </c>
      <c r="AA245">
        <v>20</v>
      </c>
      <c r="AB245" t="s">
        <v>149</v>
      </c>
      <c r="AC245" t="s">
        <v>179</v>
      </c>
      <c r="AD245">
        <v>20</v>
      </c>
      <c r="AE245" t="s">
        <v>149</v>
      </c>
      <c r="AF245" t="s">
        <v>180</v>
      </c>
      <c r="AG245">
        <v>115200</v>
      </c>
      <c r="AH245" t="s">
        <v>149</v>
      </c>
      <c r="AI245" t="s">
        <v>181</v>
      </c>
      <c r="AJ245">
        <v>12000</v>
      </c>
      <c r="AK245" t="s">
        <v>149</v>
      </c>
      <c r="AL245" t="s">
        <v>182</v>
      </c>
      <c r="AM245">
        <v>30000</v>
      </c>
      <c r="AN245" t="s">
        <v>149</v>
      </c>
    </row>
    <row r="246" spans="1:40">
      <c r="A246" s="26">
        <v>41509.891378171298</v>
      </c>
      <c r="B246" t="s">
        <v>126</v>
      </c>
      <c r="C246" t="s">
        <v>138</v>
      </c>
      <c r="D246" t="s">
        <v>222</v>
      </c>
      <c r="E246" t="s">
        <v>143</v>
      </c>
      <c r="F246" t="s">
        <v>144</v>
      </c>
      <c r="G246" t="s">
        <v>145</v>
      </c>
      <c r="H246" t="s">
        <v>184</v>
      </c>
      <c r="I246">
        <v>60</v>
      </c>
      <c r="J246" t="s">
        <v>149</v>
      </c>
      <c r="K246" t="s">
        <v>185</v>
      </c>
      <c r="L246">
        <v>40</v>
      </c>
      <c r="M246" t="s">
        <v>149</v>
      </c>
      <c r="N246" t="s">
        <v>186</v>
      </c>
      <c r="O246">
        <v>50</v>
      </c>
      <c r="P246" t="s">
        <v>149</v>
      </c>
      <c r="Q246" t="s">
        <v>187</v>
      </c>
      <c r="R246">
        <v>40</v>
      </c>
      <c r="S246" t="s">
        <v>149</v>
      </c>
      <c r="T246" t="s">
        <v>188</v>
      </c>
      <c r="U246">
        <v>60</v>
      </c>
      <c r="V246" t="s">
        <v>149</v>
      </c>
      <c r="W246" t="s">
        <v>189</v>
      </c>
      <c r="X246">
        <v>50</v>
      </c>
      <c r="Y246" t="s">
        <v>149</v>
      </c>
      <c r="Z246" t="s">
        <v>190</v>
      </c>
      <c r="AA246">
        <v>50</v>
      </c>
      <c r="AB246" t="s">
        <v>149</v>
      </c>
      <c r="AC246" t="s">
        <v>191</v>
      </c>
      <c r="AD246">
        <v>35</v>
      </c>
      <c r="AE246" t="s">
        <v>149</v>
      </c>
      <c r="AF246" t="s">
        <v>192</v>
      </c>
      <c r="AG246">
        <v>8</v>
      </c>
      <c r="AH246" t="s">
        <v>149</v>
      </c>
      <c r="AI246" t="s">
        <v>193</v>
      </c>
      <c r="AJ246">
        <v>90</v>
      </c>
      <c r="AK246" t="s">
        <v>149</v>
      </c>
      <c r="AL246" t="s">
        <v>194</v>
      </c>
      <c r="AM246">
        <v>1</v>
      </c>
      <c r="AN246" t="s">
        <v>149</v>
      </c>
    </row>
    <row r="247" spans="1:40">
      <c r="A247" s="26">
        <v>41509.891378171298</v>
      </c>
      <c r="B247" t="s">
        <v>126</v>
      </c>
      <c r="C247" t="s">
        <v>138</v>
      </c>
      <c r="D247" t="s">
        <v>223</v>
      </c>
      <c r="E247" t="s">
        <v>143</v>
      </c>
      <c r="F247" t="s">
        <v>144</v>
      </c>
      <c r="G247" t="s">
        <v>145</v>
      </c>
      <c r="H247" t="s">
        <v>196</v>
      </c>
      <c r="I247">
        <v>33</v>
      </c>
      <c r="J247" t="s">
        <v>149</v>
      </c>
      <c r="K247" t="s">
        <v>197</v>
      </c>
      <c r="L247">
        <v>33</v>
      </c>
      <c r="M247" t="s">
        <v>149</v>
      </c>
      <c r="N247" t="s">
        <v>198</v>
      </c>
      <c r="O247">
        <v>34</v>
      </c>
      <c r="P247" t="s">
        <v>149</v>
      </c>
      <c r="Q247" t="s">
        <v>176</v>
      </c>
      <c r="R247">
        <v>20</v>
      </c>
      <c r="S247" t="s">
        <v>149</v>
      </c>
      <c r="T247" t="s">
        <v>177</v>
      </c>
      <c r="U247">
        <v>20</v>
      </c>
      <c r="V247" t="s">
        <v>149</v>
      </c>
      <c r="W247" t="s">
        <v>178</v>
      </c>
      <c r="X247">
        <v>20</v>
      </c>
      <c r="Y247" t="s">
        <v>149</v>
      </c>
      <c r="Z247" t="s">
        <v>199</v>
      </c>
      <c r="AA247">
        <v>20</v>
      </c>
      <c r="AB247" t="s">
        <v>149</v>
      </c>
      <c r="AC247" t="s">
        <v>200</v>
      </c>
      <c r="AD247">
        <v>20</v>
      </c>
      <c r="AE247" t="s">
        <v>149</v>
      </c>
      <c r="AF247" t="s">
        <v>201</v>
      </c>
      <c r="AG247">
        <v>20</v>
      </c>
      <c r="AH247" t="s">
        <v>149</v>
      </c>
      <c r="AI247" t="s">
        <v>180</v>
      </c>
      <c r="AJ247">
        <v>115200</v>
      </c>
      <c r="AK247" t="s">
        <v>149</v>
      </c>
      <c r="AL247" t="s">
        <v>181</v>
      </c>
      <c r="AM247">
        <v>12000</v>
      </c>
      <c r="AN247" t="s">
        <v>149</v>
      </c>
    </row>
    <row r="248" spans="1:40">
      <c r="A248" s="26">
        <v>41509.891378171298</v>
      </c>
      <c r="B248" t="s">
        <v>126</v>
      </c>
      <c r="C248" t="s">
        <v>138</v>
      </c>
      <c r="D248" t="s">
        <v>224</v>
      </c>
      <c r="E248" t="s">
        <v>128</v>
      </c>
      <c r="F248" t="s">
        <v>203</v>
      </c>
      <c r="G248" t="s">
        <v>204</v>
      </c>
    </row>
    <row r="249" spans="1:40">
      <c r="A249" s="26">
        <v>41509.891378171298</v>
      </c>
      <c r="B249" t="s">
        <v>126</v>
      </c>
      <c r="C249" t="s">
        <v>138</v>
      </c>
      <c r="D249" t="s">
        <v>225</v>
      </c>
      <c r="E249" t="s">
        <v>128</v>
      </c>
      <c r="F249" t="s">
        <v>226</v>
      </c>
      <c r="G249" t="s">
        <v>227</v>
      </c>
      <c r="H249" t="s">
        <v>228</v>
      </c>
    </row>
    <row r="250" spans="1:40">
      <c r="A250" s="26">
        <v>41509.891378229164</v>
      </c>
      <c r="B250" t="s">
        <v>126</v>
      </c>
      <c r="C250" t="s">
        <v>136</v>
      </c>
      <c r="D250" t="s">
        <v>229</v>
      </c>
      <c r="E250" t="s">
        <v>128</v>
      </c>
      <c r="F250" t="s">
        <v>230</v>
      </c>
      <c r="G250" t="s">
        <v>231</v>
      </c>
      <c r="H250" t="s">
        <v>232</v>
      </c>
    </row>
    <row r="251" spans="1:40">
      <c r="A251" s="26">
        <v>41509.891378229164</v>
      </c>
      <c r="B251" t="s">
        <v>126</v>
      </c>
      <c r="C251" t="s">
        <v>136</v>
      </c>
      <c r="D251" t="s">
        <v>233</v>
      </c>
    </row>
    <row r="252" spans="1:40">
      <c r="A252" s="26">
        <v>41509.89137834491</v>
      </c>
      <c r="B252" t="s">
        <v>126</v>
      </c>
      <c r="C252" t="s">
        <v>138</v>
      </c>
      <c r="D252" t="s">
        <v>234</v>
      </c>
    </row>
    <row r="253" spans="1:40">
      <c r="A253" s="26">
        <v>41509.89137834491</v>
      </c>
      <c r="B253" t="s">
        <v>126</v>
      </c>
      <c r="C253" t="s">
        <v>138</v>
      </c>
      <c r="D253" t="s">
        <v>235</v>
      </c>
      <c r="E253" t="s">
        <v>143</v>
      </c>
      <c r="F253" t="s">
        <v>144</v>
      </c>
      <c r="G253" t="s">
        <v>145</v>
      </c>
      <c r="H253" t="s">
        <v>146</v>
      </c>
      <c r="I253">
        <v>240000</v>
      </c>
      <c r="J253" t="s">
        <v>147</v>
      </c>
      <c r="K253">
        <v>240000</v>
      </c>
      <c r="L253" t="s">
        <v>148</v>
      </c>
      <c r="M253">
        <v>500</v>
      </c>
      <c r="N253" t="s">
        <v>149</v>
      </c>
      <c r="O253" t="s">
        <v>150</v>
      </c>
      <c r="P253">
        <v>300</v>
      </c>
      <c r="Q253" t="s">
        <v>149</v>
      </c>
    </row>
    <row r="254" spans="1:40">
      <c r="A254" s="26">
        <v>41509.89137834491</v>
      </c>
      <c r="B254" t="s">
        <v>126</v>
      </c>
      <c r="C254" t="s">
        <v>138</v>
      </c>
      <c r="D254" t="s">
        <v>236</v>
      </c>
      <c r="E254" t="s">
        <v>143</v>
      </c>
      <c r="F254" t="s">
        <v>144</v>
      </c>
      <c r="G254" t="s">
        <v>145</v>
      </c>
      <c r="H254" t="s">
        <v>152</v>
      </c>
      <c r="I254">
        <v>49</v>
      </c>
      <c r="J254" t="s">
        <v>149</v>
      </c>
      <c r="K254" t="s">
        <v>153</v>
      </c>
      <c r="L254">
        <v>130</v>
      </c>
      <c r="M254" t="s">
        <v>149</v>
      </c>
      <c r="N254" t="s">
        <v>154</v>
      </c>
      <c r="O254">
        <v>180</v>
      </c>
      <c r="P254" t="s">
        <v>149</v>
      </c>
      <c r="Q254" t="s">
        <v>155</v>
      </c>
      <c r="R254">
        <v>140</v>
      </c>
      <c r="S254" t="s">
        <v>149</v>
      </c>
      <c r="T254" t="s">
        <v>156</v>
      </c>
      <c r="U254">
        <v>80</v>
      </c>
      <c r="V254" t="s">
        <v>149</v>
      </c>
      <c r="W254" t="s">
        <v>157</v>
      </c>
      <c r="X254">
        <v>101</v>
      </c>
      <c r="Y254" t="s">
        <v>149</v>
      </c>
      <c r="Z254" t="s">
        <v>158</v>
      </c>
      <c r="AA254">
        <v>190</v>
      </c>
      <c r="AB254" t="s">
        <v>149</v>
      </c>
      <c r="AC254" t="s">
        <v>159</v>
      </c>
      <c r="AD254">
        <v>20</v>
      </c>
      <c r="AE254" t="s">
        <v>149</v>
      </c>
    </row>
    <row r="255" spans="1:40">
      <c r="A255" s="26">
        <v>41509.89137834491</v>
      </c>
      <c r="B255" t="s">
        <v>126</v>
      </c>
      <c r="C255" t="s">
        <v>138</v>
      </c>
      <c r="D255" t="s">
        <v>237</v>
      </c>
    </row>
    <row r="256" spans="1:40">
      <c r="A256" s="26">
        <v>41509.89137834491</v>
      </c>
      <c r="B256" t="s">
        <v>126</v>
      </c>
      <c r="C256" t="s">
        <v>138</v>
      </c>
      <c r="D256" t="s">
        <v>238</v>
      </c>
      <c r="E256" t="s">
        <v>143</v>
      </c>
      <c r="F256" t="s">
        <v>144</v>
      </c>
      <c r="G256" t="s">
        <v>145</v>
      </c>
      <c r="H256" t="s">
        <v>162</v>
      </c>
      <c r="I256">
        <v>50</v>
      </c>
      <c r="J256" t="s">
        <v>149</v>
      </c>
      <c r="K256" t="s">
        <v>163</v>
      </c>
      <c r="L256">
        <v>50</v>
      </c>
      <c r="M256" t="s">
        <v>149</v>
      </c>
      <c r="N256" t="s">
        <v>164</v>
      </c>
      <c r="O256">
        <v>50</v>
      </c>
      <c r="P256" t="s">
        <v>149</v>
      </c>
    </row>
    <row r="257" spans="1:40">
      <c r="A257" s="26">
        <v>41509.891378356479</v>
      </c>
      <c r="B257" t="s">
        <v>126</v>
      </c>
      <c r="C257" t="s">
        <v>138</v>
      </c>
      <c r="D257" t="s">
        <v>239</v>
      </c>
      <c r="E257" t="s">
        <v>143</v>
      </c>
      <c r="F257" t="s">
        <v>144</v>
      </c>
      <c r="G257" t="s">
        <v>145</v>
      </c>
      <c r="H257" t="s">
        <v>170</v>
      </c>
      <c r="I257">
        <v>1</v>
      </c>
      <c r="J257" t="s">
        <v>149</v>
      </c>
    </row>
    <row r="258" spans="1:40">
      <c r="A258" s="26">
        <v>41509.891378356479</v>
      </c>
      <c r="B258" t="s">
        <v>126</v>
      </c>
      <c r="C258" t="s">
        <v>138</v>
      </c>
      <c r="D258" t="s">
        <v>240</v>
      </c>
      <c r="E258" t="s">
        <v>143</v>
      </c>
      <c r="F258" t="s">
        <v>144</v>
      </c>
      <c r="G258" t="s">
        <v>145</v>
      </c>
      <c r="H258" t="s">
        <v>172</v>
      </c>
      <c r="I258">
        <v>30</v>
      </c>
      <c r="J258" t="s">
        <v>149</v>
      </c>
      <c r="K258" t="s">
        <v>173</v>
      </c>
      <c r="L258">
        <v>30</v>
      </c>
      <c r="M258" t="s">
        <v>149</v>
      </c>
      <c r="N258" t="s">
        <v>174</v>
      </c>
      <c r="O258">
        <v>30</v>
      </c>
      <c r="P258" t="s">
        <v>149</v>
      </c>
      <c r="Q258" t="s">
        <v>175</v>
      </c>
      <c r="R258">
        <v>10</v>
      </c>
      <c r="S258" t="s">
        <v>149</v>
      </c>
      <c r="T258" t="s">
        <v>176</v>
      </c>
      <c r="U258">
        <v>20</v>
      </c>
      <c r="V258" t="s">
        <v>149</v>
      </c>
      <c r="W258" t="s">
        <v>177</v>
      </c>
      <c r="X258">
        <v>20</v>
      </c>
      <c r="Y258" t="s">
        <v>149</v>
      </c>
      <c r="Z258" t="s">
        <v>178</v>
      </c>
      <c r="AA258">
        <v>20</v>
      </c>
      <c r="AB258" t="s">
        <v>149</v>
      </c>
      <c r="AC258" t="s">
        <v>179</v>
      </c>
      <c r="AD258">
        <v>20</v>
      </c>
      <c r="AE258" t="s">
        <v>149</v>
      </c>
      <c r="AF258" t="s">
        <v>180</v>
      </c>
      <c r="AG258">
        <v>115200</v>
      </c>
      <c r="AH258" t="s">
        <v>149</v>
      </c>
      <c r="AI258" t="s">
        <v>181</v>
      </c>
      <c r="AJ258">
        <v>12000</v>
      </c>
      <c r="AK258" t="s">
        <v>149</v>
      </c>
      <c r="AL258" t="s">
        <v>182</v>
      </c>
      <c r="AM258">
        <v>30000</v>
      </c>
      <c r="AN258" t="s">
        <v>149</v>
      </c>
    </row>
    <row r="259" spans="1:40">
      <c r="A259" s="26">
        <v>41509.891378356479</v>
      </c>
      <c r="B259" t="s">
        <v>126</v>
      </c>
      <c r="C259" t="s">
        <v>138</v>
      </c>
      <c r="D259" t="s">
        <v>241</v>
      </c>
      <c r="E259" t="s">
        <v>143</v>
      </c>
      <c r="F259" t="s">
        <v>144</v>
      </c>
      <c r="G259" t="s">
        <v>145</v>
      </c>
      <c r="H259" t="s">
        <v>184</v>
      </c>
      <c r="I259">
        <v>60</v>
      </c>
      <c r="J259" t="s">
        <v>149</v>
      </c>
      <c r="K259" t="s">
        <v>185</v>
      </c>
      <c r="L259">
        <v>40</v>
      </c>
      <c r="M259" t="s">
        <v>149</v>
      </c>
      <c r="N259" t="s">
        <v>186</v>
      </c>
      <c r="O259">
        <v>50</v>
      </c>
      <c r="P259" t="s">
        <v>149</v>
      </c>
      <c r="Q259" t="s">
        <v>187</v>
      </c>
      <c r="R259">
        <v>40</v>
      </c>
      <c r="S259" t="s">
        <v>149</v>
      </c>
      <c r="T259" t="s">
        <v>188</v>
      </c>
      <c r="U259">
        <v>60</v>
      </c>
      <c r="V259" t="s">
        <v>149</v>
      </c>
      <c r="W259" t="s">
        <v>189</v>
      </c>
      <c r="X259">
        <v>50</v>
      </c>
      <c r="Y259" t="s">
        <v>149</v>
      </c>
      <c r="Z259" t="s">
        <v>190</v>
      </c>
      <c r="AA259">
        <v>50</v>
      </c>
      <c r="AB259" t="s">
        <v>149</v>
      </c>
      <c r="AC259" t="s">
        <v>191</v>
      </c>
      <c r="AD259">
        <v>35</v>
      </c>
      <c r="AE259" t="s">
        <v>149</v>
      </c>
      <c r="AF259" t="s">
        <v>192</v>
      </c>
      <c r="AG259">
        <v>8</v>
      </c>
      <c r="AH259" t="s">
        <v>149</v>
      </c>
      <c r="AI259" t="s">
        <v>193</v>
      </c>
      <c r="AJ259">
        <v>90</v>
      </c>
      <c r="AK259" t="s">
        <v>149</v>
      </c>
      <c r="AL259" t="s">
        <v>194</v>
      </c>
      <c r="AM259">
        <v>1</v>
      </c>
      <c r="AN259" t="s">
        <v>149</v>
      </c>
    </row>
    <row r="260" spans="1:40">
      <c r="A260" s="26">
        <v>41509.891378356479</v>
      </c>
      <c r="B260" t="s">
        <v>126</v>
      </c>
      <c r="C260" t="s">
        <v>138</v>
      </c>
      <c r="D260" t="s">
        <v>242</v>
      </c>
      <c r="E260" t="s">
        <v>143</v>
      </c>
      <c r="F260" t="s">
        <v>144</v>
      </c>
      <c r="G260" t="s">
        <v>145</v>
      </c>
      <c r="H260" t="s">
        <v>196</v>
      </c>
      <c r="I260">
        <v>33</v>
      </c>
      <c r="J260" t="s">
        <v>149</v>
      </c>
      <c r="K260" t="s">
        <v>197</v>
      </c>
      <c r="L260">
        <v>33</v>
      </c>
      <c r="M260" t="s">
        <v>149</v>
      </c>
      <c r="N260" t="s">
        <v>198</v>
      </c>
      <c r="O260">
        <v>34</v>
      </c>
      <c r="P260" t="s">
        <v>149</v>
      </c>
      <c r="Q260" t="s">
        <v>176</v>
      </c>
      <c r="R260">
        <v>20</v>
      </c>
      <c r="S260" t="s">
        <v>149</v>
      </c>
      <c r="T260" t="s">
        <v>177</v>
      </c>
      <c r="U260">
        <v>20</v>
      </c>
      <c r="V260" t="s">
        <v>149</v>
      </c>
      <c r="W260" t="s">
        <v>178</v>
      </c>
      <c r="X260">
        <v>20</v>
      </c>
      <c r="Y260" t="s">
        <v>149</v>
      </c>
      <c r="Z260" t="s">
        <v>199</v>
      </c>
      <c r="AA260">
        <v>20</v>
      </c>
      <c r="AB260" t="s">
        <v>149</v>
      </c>
      <c r="AC260" t="s">
        <v>200</v>
      </c>
      <c r="AD260">
        <v>20</v>
      </c>
      <c r="AE260" t="s">
        <v>149</v>
      </c>
      <c r="AF260" t="s">
        <v>201</v>
      </c>
      <c r="AG260">
        <v>20</v>
      </c>
      <c r="AH260" t="s">
        <v>149</v>
      </c>
      <c r="AI260" t="s">
        <v>180</v>
      </c>
      <c r="AJ260">
        <v>115200</v>
      </c>
      <c r="AK260" t="s">
        <v>149</v>
      </c>
      <c r="AL260" t="s">
        <v>181</v>
      </c>
      <c r="AM260">
        <v>12000</v>
      </c>
      <c r="AN260" t="s">
        <v>149</v>
      </c>
    </row>
    <row r="261" spans="1:40">
      <c r="A261" s="26">
        <v>41509.891378356479</v>
      </c>
      <c r="B261" t="s">
        <v>126</v>
      </c>
      <c r="C261" t="s">
        <v>138</v>
      </c>
      <c r="D261" t="s">
        <v>243</v>
      </c>
      <c r="E261" t="s">
        <v>128</v>
      </c>
      <c r="F261" t="s">
        <v>203</v>
      </c>
      <c r="G261" t="s">
        <v>204</v>
      </c>
    </row>
    <row r="262" spans="1:40">
      <c r="A262" s="26">
        <v>41509.891378356479</v>
      </c>
      <c r="B262" t="s">
        <v>126</v>
      </c>
      <c r="C262" t="s">
        <v>138</v>
      </c>
      <c r="D262" t="s">
        <v>244</v>
      </c>
      <c r="E262" t="s">
        <v>128</v>
      </c>
      <c r="F262" t="s">
        <v>245</v>
      </c>
      <c r="G262" t="s">
        <v>246</v>
      </c>
      <c r="H262" t="s">
        <v>247</v>
      </c>
    </row>
    <row r="263" spans="1:40">
      <c r="A263" s="26">
        <v>41509.891378356479</v>
      </c>
      <c r="B263" t="s">
        <v>126</v>
      </c>
      <c r="C263" t="s">
        <v>138</v>
      </c>
      <c r="D263" t="s">
        <v>248</v>
      </c>
      <c r="E263" t="s">
        <v>143</v>
      </c>
      <c r="F263" t="s">
        <v>144</v>
      </c>
      <c r="G263" t="s">
        <v>145</v>
      </c>
      <c r="H263" t="s">
        <v>166</v>
      </c>
      <c r="I263">
        <v>35</v>
      </c>
      <c r="J263" t="s">
        <v>149</v>
      </c>
      <c r="K263" t="s">
        <v>167</v>
      </c>
      <c r="L263">
        <v>5</v>
      </c>
      <c r="M263" t="s">
        <v>149</v>
      </c>
      <c r="N263" t="s">
        <v>168</v>
      </c>
      <c r="O263">
        <v>60</v>
      </c>
      <c r="P263" t="s">
        <v>149</v>
      </c>
    </row>
    <row r="264" spans="1:40">
      <c r="A264" s="26">
        <v>41509.891378449072</v>
      </c>
      <c r="B264" t="s">
        <v>137</v>
      </c>
      <c r="C264" t="s">
        <v>249</v>
      </c>
      <c r="D264" t="s">
        <v>139</v>
      </c>
    </row>
    <row r="265" spans="1:40">
      <c r="A265" s="26">
        <v>41509.891378449072</v>
      </c>
      <c r="B265" t="s">
        <v>123</v>
      </c>
      <c r="C265" t="s">
        <v>249</v>
      </c>
      <c r="D265" s="75" t="s">
        <v>250</v>
      </c>
    </row>
    <row r="266" spans="1:40">
      <c r="A266" s="26">
        <v>41509.891378460648</v>
      </c>
      <c r="B266" t="s">
        <v>126</v>
      </c>
      <c r="C266" t="s">
        <v>249</v>
      </c>
      <c r="D266" t="s">
        <v>251</v>
      </c>
    </row>
    <row r="267" spans="1:40">
      <c r="A267" s="26">
        <v>41509.891378460648</v>
      </c>
      <c r="B267" t="s">
        <v>126</v>
      </c>
      <c r="C267" t="s">
        <v>249</v>
      </c>
      <c r="D267" t="s">
        <v>252</v>
      </c>
      <c r="E267" t="s">
        <v>143</v>
      </c>
      <c r="F267" t="s">
        <v>144</v>
      </c>
      <c r="G267" t="s">
        <v>145</v>
      </c>
      <c r="H267" t="s">
        <v>146</v>
      </c>
      <c r="I267">
        <v>240000</v>
      </c>
      <c r="J267" t="s">
        <v>147</v>
      </c>
      <c r="K267">
        <v>240000</v>
      </c>
      <c r="L267" t="s">
        <v>148</v>
      </c>
      <c r="M267">
        <v>500</v>
      </c>
      <c r="N267" t="s">
        <v>149</v>
      </c>
      <c r="O267" t="s">
        <v>150</v>
      </c>
      <c r="P267">
        <v>300</v>
      </c>
      <c r="Q267" t="s">
        <v>149</v>
      </c>
    </row>
    <row r="268" spans="1:40">
      <c r="A268" s="26">
        <v>41509.891378460648</v>
      </c>
      <c r="B268" t="s">
        <v>126</v>
      </c>
      <c r="C268" t="s">
        <v>249</v>
      </c>
      <c r="D268" t="s">
        <v>253</v>
      </c>
      <c r="E268" t="s">
        <v>143</v>
      </c>
      <c r="F268" t="s">
        <v>144</v>
      </c>
      <c r="G268" t="s">
        <v>145</v>
      </c>
      <c r="H268" t="s">
        <v>152</v>
      </c>
      <c r="I268">
        <v>49</v>
      </c>
      <c r="J268" t="s">
        <v>149</v>
      </c>
      <c r="K268" t="s">
        <v>153</v>
      </c>
      <c r="L268">
        <v>130</v>
      </c>
      <c r="M268" t="s">
        <v>149</v>
      </c>
      <c r="N268" t="s">
        <v>154</v>
      </c>
      <c r="O268">
        <v>180</v>
      </c>
      <c r="P268" t="s">
        <v>149</v>
      </c>
      <c r="Q268" t="s">
        <v>155</v>
      </c>
      <c r="R268">
        <v>140</v>
      </c>
      <c r="S268" t="s">
        <v>149</v>
      </c>
      <c r="T268" t="s">
        <v>156</v>
      </c>
      <c r="U268">
        <v>80</v>
      </c>
      <c r="V268" t="s">
        <v>149</v>
      </c>
      <c r="W268" t="s">
        <v>157</v>
      </c>
      <c r="X268">
        <v>101</v>
      </c>
      <c r="Y268" t="s">
        <v>149</v>
      </c>
      <c r="Z268" t="s">
        <v>158</v>
      </c>
      <c r="AA268">
        <v>190</v>
      </c>
      <c r="AB268" t="s">
        <v>149</v>
      </c>
      <c r="AC268" t="s">
        <v>159</v>
      </c>
      <c r="AD268">
        <v>20</v>
      </c>
      <c r="AE268" t="s">
        <v>149</v>
      </c>
    </row>
    <row r="269" spans="1:40">
      <c r="A269" s="26">
        <v>41509.891378460648</v>
      </c>
      <c r="B269" t="s">
        <v>126</v>
      </c>
      <c r="C269" t="s">
        <v>249</v>
      </c>
      <c r="D269" t="s">
        <v>254</v>
      </c>
    </row>
    <row r="270" spans="1:40">
      <c r="A270" s="26">
        <v>41509.891378460648</v>
      </c>
      <c r="B270" t="s">
        <v>126</v>
      </c>
      <c r="C270" t="s">
        <v>249</v>
      </c>
      <c r="D270" t="s">
        <v>255</v>
      </c>
      <c r="E270" t="s">
        <v>143</v>
      </c>
      <c r="F270" t="s">
        <v>144</v>
      </c>
      <c r="G270" t="s">
        <v>145</v>
      </c>
      <c r="H270" t="s">
        <v>162</v>
      </c>
      <c r="I270">
        <v>50</v>
      </c>
      <c r="J270" t="s">
        <v>149</v>
      </c>
      <c r="K270" t="s">
        <v>163</v>
      </c>
      <c r="L270">
        <v>50</v>
      </c>
      <c r="M270" t="s">
        <v>149</v>
      </c>
      <c r="N270" t="s">
        <v>164</v>
      </c>
      <c r="O270">
        <v>50</v>
      </c>
      <c r="P270" t="s">
        <v>149</v>
      </c>
    </row>
    <row r="271" spans="1:40">
      <c r="A271" s="26">
        <v>41509.891378460648</v>
      </c>
      <c r="B271" t="s">
        <v>126</v>
      </c>
      <c r="C271" t="s">
        <v>249</v>
      </c>
      <c r="D271" t="s">
        <v>256</v>
      </c>
      <c r="E271" t="s">
        <v>143</v>
      </c>
      <c r="F271" t="s">
        <v>144</v>
      </c>
      <c r="G271" t="s">
        <v>145</v>
      </c>
      <c r="H271" t="s">
        <v>166</v>
      </c>
      <c r="I271">
        <v>35</v>
      </c>
      <c r="J271" t="s">
        <v>149</v>
      </c>
      <c r="K271" t="s">
        <v>167</v>
      </c>
      <c r="L271">
        <v>5</v>
      </c>
      <c r="M271" t="s">
        <v>149</v>
      </c>
      <c r="N271" t="s">
        <v>168</v>
      </c>
      <c r="O271">
        <v>60</v>
      </c>
      <c r="P271" t="s">
        <v>149</v>
      </c>
    </row>
    <row r="272" spans="1:40">
      <c r="A272" s="26">
        <v>41509.891378460648</v>
      </c>
      <c r="B272" t="s">
        <v>126</v>
      </c>
      <c r="C272" t="s">
        <v>249</v>
      </c>
      <c r="D272" t="s">
        <v>257</v>
      </c>
      <c r="E272" t="s">
        <v>143</v>
      </c>
      <c r="F272" t="s">
        <v>144</v>
      </c>
      <c r="G272" t="s">
        <v>145</v>
      </c>
      <c r="H272" t="s">
        <v>170</v>
      </c>
      <c r="I272">
        <v>1</v>
      </c>
      <c r="J272" t="s">
        <v>149</v>
      </c>
    </row>
    <row r="273" spans="1:40">
      <c r="A273" s="26">
        <v>41509.891378460648</v>
      </c>
      <c r="B273" t="s">
        <v>126</v>
      </c>
      <c r="C273" t="s">
        <v>249</v>
      </c>
      <c r="D273" t="s">
        <v>258</v>
      </c>
      <c r="E273" t="s">
        <v>143</v>
      </c>
      <c r="F273" t="s">
        <v>144</v>
      </c>
      <c r="G273" t="s">
        <v>145</v>
      </c>
      <c r="H273" t="s">
        <v>172</v>
      </c>
      <c r="I273">
        <v>30</v>
      </c>
      <c r="J273" t="s">
        <v>149</v>
      </c>
      <c r="K273" t="s">
        <v>173</v>
      </c>
      <c r="L273">
        <v>30</v>
      </c>
      <c r="M273" t="s">
        <v>149</v>
      </c>
      <c r="N273" t="s">
        <v>174</v>
      </c>
      <c r="O273">
        <v>30</v>
      </c>
      <c r="P273" t="s">
        <v>149</v>
      </c>
      <c r="Q273" t="s">
        <v>175</v>
      </c>
      <c r="R273">
        <v>10</v>
      </c>
      <c r="S273" t="s">
        <v>149</v>
      </c>
      <c r="T273" t="s">
        <v>176</v>
      </c>
      <c r="U273">
        <v>20</v>
      </c>
      <c r="V273" t="s">
        <v>149</v>
      </c>
      <c r="W273" t="s">
        <v>177</v>
      </c>
      <c r="X273">
        <v>20</v>
      </c>
      <c r="Y273" t="s">
        <v>149</v>
      </c>
      <c r="Z273" t="s">
        <v>178</v>
      </c>
      <c r="AA273">
        <v>20</v>
      </c>
      <c r="AB273" t="s">
        <v>149</v>
      </c>
      <c r="AC273" t="s">
        <v>179</v>
      </c>
      <c r="AD273">
        <v>20</v>
      </c>
      <c r="AE273" t="s">
        <v>149</v>
      </c>
      <c r="AF273" t="s">
        <v>180</v>
      </c>
      <c r="AG273">
        <v>115200</v>
      </c>
      <c r="AH273" t="s">
        <v>149</v>
      </c>
      <c r="AI273" t="s">
        <v>181</v>
      </c>
      <c r="AJ273">
        <v>12000</v>
      </c>
      <c r="AK273" t="s">
        <v>149</v>
      </c>
      <c r="AL273" t="s">
        <v>182</v>
      </c>
      <c r="AM273">
        <v>30000</v>
      </c>
      <c r="AN273" t="s">
        <v>149</v>
      </c>
    </row>
    <row r="274" spans="1:40">
      <c r="A274" s="26">
        <v>41509.891378460648</v>
      </c>
      <c r="B274" t="s">
        <v>126</v>
      </c>
      <c r="C274" t="s">
        <v>249</v>
      </c>
      <c r="D274" t="s">
        <v>259</v>
      </c>
      <c r="E274" t="s">
        <v>143</v>
      </c>
      <c r="F274" t="s">
        <v>144</v>
      </c>
      <c r="G274" t="s">
        <v>145</v>
      </c>
      <c r="H274" t="s">
        <v>184</v>
      </c>
      <c r="I274">
        <v>60</v>
      </c>
      <c r="J274" t="s">
        <v>149</v>
      </c>
      <c r="K274" t="s">
        <v>185</v>
      </c>
      <c r="L274">
        <v>40</v>
      </c>
      <c r="M274" t="s">
        <v>149</v>
      </c>
      <c r="N274" t="s">
        <v>186</v>
      </c>
      <c r="O274">
        <v>50</v>
      </c>
      <c r="P274" t="s">
        <v>149</v>
      </c>
      <c r="Q274" t="s">
        <v>187</v>
      </c>
      <c r="R274">
        <v>40</v>
      </c>
      <c r="S274" t="s">
        <v>149</v>
      </c>
      <c r="T274" t="s">
        <v>188</v>
      </c>
      <c r="U274">
        <v>60</v>
      </c>
      <c r="V274" t="s">
        <v>149</v>
      </c>
      <c r="W274" t="s">
        <v>189</v>
      </c>
      <c r="X274">
        <v>50</v>
      </c>
      <c r="Y274" t="s">
        <v>149</v>
      </c>
      <c r="Z274" t="s">
        <v>190</v>
      </c>
      <c r="AA274">
        <v>50</v>
      </c>
      <c r="AB274" t="s">
        <v>149</v>
      </c>
      <c r="AC274" t="s">
        <v>191</v>
      </c>
      <c r="AD274">
        <v>35</v>
      </c>
      <c r="AE274" t="s">
        <v>149</v>
      </c>
      <c r="AF274" t="s">
        <v>192</v>
      </c>
      <c r="AG274">
        <v>8</v>
      </c>
      <c r="AH274" t="s">
        <v>149</v>
      </c>
      <c r="AI274" t="s">
        <v>193</v>
      </c>
      <c r="AJ274">
        <v>90</v>
      </c>
      <c r="AK274" t="s">
        <v>149</v>
      </c>
      <c r="AL274" t="s">
        <v>194</v>
      </c>
      <c r="AM274">
        <v>1</v>
      </c>
      <c r="AN274" t="s">
        <v>149</v>
      </c>
    </row>
    <row r="275" spans="1:40">
      <c r="A275" s="26">
        <v>41509.891378460648</v>
      </c>
      <c r="B275" t="s">
        <v>126</v>
      </c>
      <c r="C275" t="s">
        <v>249</v>
      </c>
      <c r="D275" t="s">
        <v>260</v>
      </c>
      <c r="E275" t="s">
        <v>143</v>
      </c>
      <c r="F275" t="s">
        <v>144</v>
      </c>
      <c r="G275" t="s">
        <v>145</v>
      </c>
      <c r="H275" t="s">
        <v>196</v>
      </c>
      <c r="I275">
        <v>33</v>
      </c>
      <c r="J275" t="s">
        <v>149</v>
      </c>
      <c r="K275" t="s">
        <v>197</v>
      </c>
      <c r="L275">
        <v>33</v>
      </c>
      <c r="M275" t="s">
        <v>149</v>
      </c>
      <c r="N275" t="s">
        <v>198</v>
      </c>
      <c r="O275">
        <v>34</v>
      </c>
      <c r="P275" t="s">
        <v>149</v>
      </c>
      <c r="Q275" t="s">
        <v>176</v>
      </c>
      <c r="R275">
        <v>20</v>
      </c>
      <c r="S275" t="s">
        <v>149</v>
      </c>
      <c r="T275" t="s">
        <v>177</v>
      </c>
      <c r="U275">
        <v>20</v>
      </c>
      <c r="V275" t="s">
        <v>149</v>
      </c>
      <c r="W275" t="s">
        <v>178</v>
      </c>
      <c r="X275">
        <v>20</v>
      </c>
      <c r="Y275" t="s">
        <v>149</v>
      </c>
      <c r="Z275" t="s">
        <v>199</v>
      </c>
      <c r="AA275">
        <v>20</v>
      </c>
      <c r="AB275" t="s">
        <v>149</v>
      </c>
      <c r="AC275" t="s">
        <v>200</v>
      </c>
      <c r="AD275">
        <v>20</v>
      </c>
      <c r="AE275" t="s">
        <v>149</v>
      </c>
      <c r="AF275" t="s">
        <v>201</v>
      </c>
      <c r="AG275">
        <v>20</v>
      </c>
      <c r="AH275" t="s">
        <v>149</v>
      </c>
      <c r="AI275" t="s">
        <v>180</v>
      </c>
      <c r="AJ275">
        <v>115200</v>
      </c>
      <c r="AK275" t="s">
        <v>149</v>
      </c>
      <c r="AL275" t="s">
        <v>181</v>
      </c>
      <c r="AM275">
        <v>12000</v>
      </c>
      <c r="AN275" t="s">
        <v>149</v>
      </c>
    </row>
    <row r="276" spans="1:40">
      <c r="A276" s="26">
        <v>41509.891378460648</v>
      </c>
      <c r="B276" t="s">
        <v>126</v>
      </c>
      <c r="C276" t="s">
        <v>249</v>
      </c>
      <c r="D276" t="s">
        <v>261</v>
      </c>
      <c r="E276" t="s">
        <v>128</v>
      </c>
      <c r="F276" t="s">
        <v>203</v>
      </c>
      <c r="G276" t="s">
        <v>204</v>
      </c>
    </row>
    <row r="277" spans="1:40">
      <c r="A277" s="26">
        <v>41509.891378460648</v>
      </c>
      <c r="B277" t="s">
        <v>126</v>
      </c>
      <c r="C277" t="s">
        <v>249</v>
      </c>
      <c r="D277" t="s">
        <v>262</v>
      </c>
      <c r="E277" t="s">
        <v>128</v>
      </c>
      <c r="F277" t="s">
        <v>263</v>
      </c>
      <c r="G277" t="s">
        <v>264</v>
      </c>
      <c r="H277" t="s">
        <v>265</v>
      </c>
    </row>
    <row r="278" spans="1:40">
      <c r="A278" s="26">
        <v>41509.89137853009</v>
      </c>
      <c r="B278" t="s">
        <v>126</v>
      </c>
      <c r="C278" t="s">
        <v>138</v>
      </c>
      <c r="D278" t="s">
        <v>266</v>
      </c>
    </row>
    <row r="279" spans="1:40">
      <c r="A279" s="26">
        <v>41509.89137853009</v>
      </c>
      <c r="B279" t="s">
        <v>126</v>
      </c>
      <c r="C279" t="s">
        <v>138</v>
      </c>
      <c r="D279" t="s">
        <v>267</v>
      </c>
      <c r="E279" t="s">
        <v>143</v>
      </c>
      <c r="F279" t="s">
        <v>144</v>
      </c>
      <c r="G279" t="s">
        <v>145</v>
      </c>
      <c r="H279" t="s">
        <v>146</v>
      </c>
      <c r="I279">
        <v>240000</v>
      </c>
      <c r="J279" t="s">
        <v>147</v>
      </c>
      <c r="K279">
        <v>240000</v>
      </c>
      <c r="L279" t="s">
        <v>148</v>
      </c>
      <c r="M279">
        <v>500</v>
      </c>
      <c r="N279" t="s">
        <v>149</v>
      </c>
      <c r="O279" t="s">
        <v>150</v>
      </c>
      <c r="P279">
        <v>300</v>
      </c>
      <c r="Q279" t="s">
        <v>149</v>
      </c>
    </row>
    <row r="280" spans="1:40">
      <c r="A280" s="26">
        <v>41509.89137853009</v>
      </c>
      <c r="B280" t="s">
        <v>126</v>
      </c>
      <c r="C280" t="s">
        <v>138</v>
      </c>
      <c r="D280" t="s">
        <v>268</v>
      </c>
      <c r="E280" t="s">
        <v>143</v>
      </c>
      <c r="F280" t="s">
        <v>144</v>
      </c>
      <c r="G280" t="s">
        <v>145</v>
      </c>
      <c r="H280" t="s">
        <v>152</v>
      </c>
      <c r="I280">
        <v>49</v>
      </c>
      <c r="J280" t="s">
        <v>149</v>
      </c>
      <c r="K280" t="s">
        <v>153</v>
      </c>
      <c r="L280">
        <v>130</v>
      </c>
      <c r="M280" t="s">
        <v>149</v>
      </c>
      <c r="N280" t="s">
        <v>154</v>
      </c>
      <c r="O280">
        <v>180</v>
      </c>
      <c r="P280" t="s">
        <v>149</v>
      </c>
      <c r="Q280" t="s">
        <v>155</v>
      </c>
      <c r="R280">
        <v>140</v>
      </c>
      <c r="S280" t="s">
        <v>149</v>
      </c>
      <c r="T280" t="s">
        <v>156</v>
      </c>
      <c r="U280">
        <v>80</v>
      </c>
      <c r="V280" t="s">
        <v>149</v>
      </c>
      <c r="W280" t="s">
        <v>157</v>
      </c>
      <c r="X280">
        <v>101</v>
      </c>
      <c r="Y280" t="s">
        <v>149</v>
      </c>
      <c r="Z280" t="s">
        <v>158</v>
      </c>
      <c r="AA280">
        <v>190</v>
      </c>
      <c r="AB280" t="s">
        <v>149</v>
      </c>
      <c r="AC280" t="s">
        <v>159</v>
      </c>
      <c r="AD280">
        <v>20</v>
      </c>
      <c r="AE280" t="s">
        <v>149</v>
      </c>
    </row>
    <row r="281" spans="1:40">
      <c r="A281" s="26">
        <v>41509.89137853009</v>
      </c>
      <c r="B281" t="s">
        <v>126</v>
      </c>
      <c r="C281" t="s">
        <v>138</v>
      </c>
      <c r="D281" t="s">
        <v>269</v>
      </c>
    </row>
    <row r="282" spans="1:40">
      <c r="A282" s="26">
        <v>41509.89137853009</v>
      </c>
      <c r="B282" t="s">
        <v>126</v>
      </c>
      <c r="C282" t="s">
        <v>138</v>
      </c>
      <c r="D282" t="s">
        <v>270</v>
      </c>
      <c r="E282" t="s">
        <v>143</v>
      </c>
      <c r="F282" t="s">
        <v>144</v>
      </c>
      <c r="G282" t="s">
        <v>145</v>
      </c>
      <c r="H282" t="s">
        <v>162</v>
      </c>
      <c r="I282">
        <v>50</v>
      </c>
      <c r="J282" t="s">
        <v>149</v>
      </c>
      <c r="K282" t="s">
        <v>163</v>
      </c>
      <c r="L282">
        <v>50</v>
      </c>
      <c r="M282" t="s">
        <v>149</v>
      </c>
      <c r="N282" t="s">
        <v>164</v>
      </c>
      <c r="O282">
        <v>50</v>
      </c>
      <c r="P282" t="s">
        <v>149</v>
      </c>
    </row>
    <row r="283" spans="1:40">
      <c r="A283" s="26">
        <v>41509.89137853009</v>
      </c>
      <c r="B283" t="s">
        <v>126</v>
      </c>
      <c r="C283" t="s">
        <v>138</v>
      </c>
      <c r="D283" t="s">
        <v>271</v>
      </c>
      <c r="E283" t="s">
        <v>143</v>
      </c>
      <c r="F283" t="s">
        <v>144</v>
      </c>
      <c r="G283" t="s">
        <v>145</v>
      </c>
      <c r="H283" t="s">
        <v>166</v>
      </c>
      <c r="I283">
        <v>35</v>
      </c>
      <c r="J283" t="s">
        <v>149</v>
      </c>
      <c r="K283" t="s">
        <v>167</v>
      </c>
      <c r="L283">
        <v>5</v>
      </c>
      <c r="M283" t="s">
        <v>149</v>
      </c>
      <c r="N283" t="s">
        <v>168</v>
      </c>
      <c r="O283">
        <v>60</v>
      </c>
      <c r="P283" t="s">
        <v>149</v>
      </c>
    </row>
    <row r="284" spans="1:40">
      <c r="A284" s="26">
        <v>41509.89137853009</v>
      </c>
      <c r="B284" t="s">
        <v>126</v>
      </c>
      <c r="C284" t="s">
        <v>138</v>
      </c>
      <c r="D284" t="s">
        <v>272</v>
      </c>
      <c r="E284" t="s">
        <v>143</v>
      </c>
      <c r="F284" t="s">
        <v>144</v>
      </c>
      <c r="G284" t="s">
        <v>145</v>
      </c>
      <c r="H284" t="s">
        <v>170</v>
      </c>
      <c r="I284">
        <v>1</v>
      </c>
      <c r="J284" t="s">
        <v>149</v>
      </c>
    </row>
    <row r="285" spans="1:40">
      <c r="A285" s="26">
        <v>41509.89137853009</v>
      </c>
      <c r="B285" t="s">
        <v>126</v>
      </c>
      <c r="C285" t="s">
        <v>138</v>
      </c>
      <c r="D285" t="s">
        <v>273</v>
      </c>
      <c r="E285" t="s">
        <v>143</v>
      </c>
      <c r="F285" t="s">
        <v>144</v>
      </c>
      <c r="G285" t="s">
        <v>145</v>
      </c>
      <c r="H285" t="s">
        <v>172</v>
      </c>
      <c r="I285">
        <v>30</v>
      </c>
      <c r="J285" t="s">
        <v>149</v>
      </c>
      <c r="K285" t="s">
        <v>173</v>
      </c>
      <c r="L285">
        <v>30</v>
      </c>
      <c r="M285" t="s">
        <v>149</v>
      </c>
      <c r="N285" t="s">
        <v>174</v>
      </c>
      <c r="O285">
        <v>30</v>
      </c>
      <c r="P285" t="s">
        <v>149</v>
      </c>
      <c r="Q285" t="s">
        <v>175</v>
      </c>
      <c r="R285">
        <v>10</v>
      </c>
      <c r="S285" t="s">
        <v>149</v>
      </c>
      <c r="T285" t="s">
        <v>176</v>
      </c>
      <c r="U285">
        <v>20</v>
      </c>
      <c r="V285" t="s">
        <v>149</v>
      </c>
      <c r="W285" t="s">
        <v>177</v>
      </c>
      <c r="X285">
        <v>20</v>
      </c>
      <c r="Y285" t="s">
        <v>149</v>
      </c>
      <c r="Z285" t="s">
        <v>178</v>
      </c>
      <c r="AA285">
        <v>20</v>
      </c>
      <c r="AB285" t="s">
        <v>149</v>
      </c>
      <c r="AC285" t="s">
        <v>179</v>
      </c>
      <c r="AD285">
        <v>20</v>
      </c>
      <c r="AE285" t="s">
        <v>149</v>
      </c>
      <c r="AF285" t="s">
        <v>180</v>
      </c>
      <c r="AG285">
        <v>115200</v>
      </c>
      <c r="AH285" t="s">
        <v>149</v>
      </c>
      <c r="AI285" t="s">
        <v>181</v>
      </c>
      <c r="AJ285">
        <v>12000</v>
      </c>
      <c r="AK285" t="s">
        <v>149</v>
      </c>
      <c r="AL285" t="s">
        <v>182</v>
      </c>
      <c r="AM285">
        <v>30000</v>
      </c>
      <c r="AN285" t="s">
        <v>149</v>
      </c>
    </row>
    <row r="286" spans="1:40">
      <c r="A286" s="26">
        <v>41509.89137853009</v>
      </c>
      <c r="B286" t="s">
        <v>126</v>
      </c>
      <c r="C286" t="s">
        <v>138</v>
      </c>
      <c r="D286" t="s">
        <v>274</v>
      </c>
      <c r="E286" t="s">
        <v>143</v>
      </c>
      <c r="F286" t="s">
        <v>144</v>
      </c>
      <c r="G286" t="s">
        <v>145</v>
      </c>
      <c r="H286" t="s">
        <v>184</v>
      </c>
      <c r="I286">
        <v>60</v>
      </c>
      <c r="J286" t="s">
        <v>149</v>
      </c>
      <c r="K286" t="s">
        <v>185</v>
      </c>
      <c r="L286">
        <v>40</v>
      </c>
      <c r="M286" t="s">
        <v>149</v>
      </c>
      <c r="N286" t="s">
        <v>186</v>
      </c>
      <c r="O286">
        <v>50</v>
      </c>
      <c r="P286" t="s">
        <v>149</v>
      </c>
      <c r="Q286" t="s">
        <v>187</v>
      </c>
      <c r="R286">
        <v>40</v>
      </c>
      <c r="S286" t="s">
        <v>149</v>
      </c>
      <c r="T286" t="s">
        <v>188</v>
      </c>
      <c r="U286">
        <v>60</v>
      </c>
      <c r="V286" t="s">
        <v>149</v>
      </c>
      <c r="W286" t="s">
        <v>189</v>
      </c>
      <c r="X286">
        <v>50</v>
      </c>
      <c r="Y286" t="s">
        <v>149</v>
      </c>
      <c r="Z286" t="s">
        <v>190</v>
      </c>
      <c r="AA286">
        <v>50</v>
      </c>
      <c r="AB286" t="s">
        <v>149</v>
      </c>
      <c r="AC286" t="s">
        <v>191</v>
      </c>
      <c r="AD286">
        <v>35</v>
      </c>
      <c r="AE286" t="s">
        <v>149</v>
      </c>
      <c r="AF286" t="s">
        <v>192</v>
      </c>
      <c r="AG286">
        <v>8</v>
      </c>
      <c r="AH286" t="s">
        <v>149</v>
      </c>
      <c r="AI286" t="s">
        <v>193</v>
      </c>
      <c r="AJ286">
        <v>90</v>
      </c>
      <c r="AK286" t="s">
        <v>149</v>
      </c>
      <c r="AL286" t="s">
        <v>194</v>
      </c>
      <c r="AM286">
        <v>1</v>
      </c>
      <c r="AN286" t="s">
        <v>149</v>
      </c>
    </row>
    <row r="287" spans="1:40">
      <c r="A287" s="26">
        <v>41509.89137853009</v>
      </c>
      <c r="B287" t="s">
        <v>126</v>
      </c>
      <c r="C287" t="s">
        <v>138</v>
      </c>
      <c r="D287" t="s">
        <v>275</v>
      </c>
      <c r="E287" t="s">
        <v>143</v>
      </c>
      <c r="F287" t="s">
        <v>144</v>
      </c>
      <c r="G287" t="s">
        <v>145</v>
      </c>
      <c r="H287" t="s">
        <v>196</v>
      </c>
      <c r="I287">
        <v>33</v>
      </c>
      <c r="J287" t="s">
        <v>149</v>
      </c>
      <c r="K287" t="s">
        <v>197</v>
      </c>
      <c r="L287">
        <v>33</v>
      </c>
      <c r="M287" t="s">
        <v>149</v>
      </c>
      <c r="N287" t="s">
        <v>198</v>
      </c>
      <c r="O287">
        <v>34</v>
      </c>
      <c r="P287" t="s">
        <v>149</v>
      </c>
      <c r="Q287" t="s">
        <v>176</v>
      </c>
      <c r="R287">
        <v>20</v>
      </c>
      <c r="S287" t="s">
        <v>149</v>
      </c>
      <c r="T287" t="s">
        <v>177</v>
      </c>
      <c r="U287">
        <v>20</v>
      </c>
      <c r="V287" t="s">
        <v>149</v>
      </c>
      <c r="W287" t="s">
        <v>178</v>
      </c>
      <c r="X287">
        <v>20</v>
      </c>
      <c r="Y287" t="s">
        <v>149</v>
      </c>
      <c r="Z287" t="s">
        <v>199</v>
      </c>
      <c r="AA287">
        <v>20</v>
      </c>
      <c r="AB287" t="s">
        <v>149</v>
      </c>
      <c r="AC287" t="s">
        <v>200</v>
      </c>
      <c r="AD287">
        <v>20</v>
      </c>
      <c r="AE287" t="s">
        <v>149</v>
      </c>
      <c r="AF287" t="s">
        <v>201</v>
      </c>
      <c r="AG287">
        <v>20</v>
      </c>
      <c r="AH287" t="s">
        <v>149</v>
      </c>
      <c r="AI287" t="s">
        <v>180</v>
      </c>
      <c r="AJ287">
        <v>115200</v>
      </c>
      <c r="AK287" t="s">
        <v>149</v>
      </c>
      <c r="AL287" t="s">
        <v>181</v>
      </c>
      <c r="AM287">
        <v>12000</v>
      </c>
      <c r="AN287" t="s">
        <v>149</v>
      </c>
    </row>
    <row r="288" spans="1:40">
      <c r="A288" s="26">
        <v>41509.89137853009</v>
      </c>
      <c r="B288" t="s">
        <v>126</v>
      </c>
      <c r="C288" t="s">
        <v>138</v>
      </c>
      <c r="D288" t="s">
        <v>276</v>
      </c>
      <c r="E288" t="s">
        <v>128</v>
      </c>
      <c r="F288" t="s">
        <v>203</v>
      </c>
      <c r="G288" t="s">
        <v>204</v>
      </c>
    </row>
    <row r="289" spans="1:40">
      <c r="A289" s="26">
        <v>41509.89137853009</v>
      </c>
      <c r="B289" t="s">
        <v>126</v>
      </c>
      <c r="C289" t="s">
        <v>138</v>
      </c>
      <c r="D289" t="s">
        <v>277</v>
      </c>
      <c r="E289" t="s">
        <v>128</v>
      </c>
      <c r="F289" t="s">
        <v>278</v>
      </c>
      <c r="G289" t="s">
        <v>279</v>
      </c>
      <c r="H289" t="s">
        <v>280</v>
      </c>
    </row>
    <row r="290" spans="1:40">
      <c r="A290" s="26">
        <v>41509.891378622684</v>
      </c>
      <c r="B290" t="s">
        <v>126</v>
      </c>
      <c r="C290" t="s">
        <v>249</v>
      </c>
      <c r="D290" t="s">
        <v>281</v>
      </c>
    </row>
    <row r="291" spans="1:40">
      <c r="A291" s="26">
        <v>41509.89137863426</v>
      </c>
      <c r="B291" t="s">
        <v>126</v>
      </c>
      <c r="C291" t="s">
        <v>249</v>
      </c>
      <c r="D291" t="s">
        <v>282</v>
      </c>
      <c r="E291" t="s">
        <v>143</v>
      </c>
      <c r="F291" t="s">
        <v>144</v>
      </c>
      <c r="G291" t="s">
        <v>145</v>
      </c>
      <c r="H291" t="s">
        <v>146</v>
      </c>
      <c r="I291">
        <v>240000</v>
      </c>
      <c r="J291" t="s">
        <v>147</v>
      </c>
      <c r="K291">
        <v>240000</v>
      </c>
      <c r="L291" t="s">
        <v>148</v>
      </c>
      <c r="M291">
        <v>500</v>
      </c>
      <c r="N291" t="s">
        <v>149</v>
      </c>
      <c r="O291" t="s">
        <v>150</v>
      </c>
      <c r="P291">
        <v>300</v>
      </c>
      <c r="Q291" t="s">
        <v>149</v>
      </c>
    </row>
    <row r="292" spans="1:40">
      <c r="A292" s="26">
        <v>41509.89137863426</v>
      </c>
      <c r="B292" t="s">
        <v>126</v>
      </c>
      <c r="C292" t="s">
        <v>249</v>
      </c>
      <c r="D292" t="s">
        <v>283</v>
      </c>
      <c r="E292" t="s">
        <v>143</v>
      </c>
      <c r="F292" t="s">
        <v>144</v>
      </c>
      <c r="G292" t="s">
        <v>145</v>
      </c>
      <c r="H292" t="s">
        <v>152</v>
      </c>
      <c r="I292">
        <v>49</v>
      </c>
      <c r="J292" t="s">
        <v>149</v>
      </c>
      <c r="K292" t="s">
        <v>153</v>
      </c>
      <c r="L292">
        <v>130</v>
      </c>
      <c r="M292" t="s">
        <v>149</v>
      </c>
      <c r="N292" t="s">
        <v>154</v>
      </c>
      <c r="O292">
        <v>180</v>
      </c>
      <c r="P292" t="s">
        <v>149</v>
      </c>
      <c r="Q292" t="s">
        <v>155</v>
      </c>
      <c r="R292">
        <v>140</v>
      </c>
      <c r="S292" t="s">
        <v>149</v>
      </c>
      <c r="T292" t="s">
        <v>156</v>
      </c>
      <c r="U292">
        <v>80</v>
      </c>
      <c r="V292" t="s">
        <v>149</v>
      </c>
      <c r="W292" t="s">
        <v>157</v>
      </c>
      <c r="X292">
        <v>101</v>
      </c>
      <c r="Y292" t="s">
        <v>149</v>
      </c>
      <c r="Z292" t="s">
        <v>158</v>
      </c>
      <c r="AA292">
        <v>190</v>
      </c>
      <c r="AB292" t="s">
        <v>149</v>
      </c>
      <c r="AC292" t="s">
        <v>159</v>
      </c>
      <c r="AD292">
        <v>20</v>
      </c>
      <c r="AE292" t="s">
        <v>149</v>
      </c>
    </row>
    <row r="293" spans="1:40">
      <c r="A293" s="26">
        <v>41509.89137863426</v>
      </c>
      <c r="B293" t="s">
        <v>126</v>
      </c>
      <c r="C293" t="s">
        <v>249</v>
      </c>
      <c r="D293" t="s">
        <v>284</v>
      </c>
    </row>
    <row r="294" spans="1:40">
      <c r="A294" s="26">
        <v>41509.89137863426</v>
      </c>
      <c r="B294" t="s">
        <v>126</v>
      </c>
      <c r="C294" t="s">
        <v>249</v>
      </c>
      <c r="D294" t="s">
        <v>285</v>
      </c>
      <c r="E294" t="s">
        <v>143</v>
      </c>
      <c r="F294" t="s">
        <v>144</v>
      </c>
      <c r="G294" t="s">
        <v>145</v>
      </c>
      <c r="H294" t="s">
        <v>162</v>
      </c>
      <c r="I294">
        <v>50</v>
      </c>
      <c r="J294" t="s">
        <v>149</v>
      </c>
      <c r="K294" t="s">
        <v>163</v>
      </c>
      <c r="L294">
        <v>50</v>
      </c>
      <c r="M294" t="s">
        <v>149</v>
      </c>
      <c r="N294" t="s">
        <v>164</v>
      </c>
      <c r="O294">
        <v>50</v>
      </c>
      <c r="P294" t="s">
        <v>149</v>
      </c>
    </row>
    <row r="295" spans="1:40">
      <c r="A295" s="26">
        <v>41509.89137863426</v>
      </c>
      <c r="B295" t="s">
        <v>126</v>
      </c>
      <c r="C295" t="s">
        <v>249</v>
      </c>
      <c r="D295" t="s">
        <v>286</v>
      </c>
      <c r="E295" t="s">
        <v>143</v>
      </c>
      <c r="F295" t="s">
        <v>144</v>
      </c>
      <c r="G295" t="s">
        <v>145</v>
      </c>
      <c r="H295" t="s">
        <v>166</v>
      </c>
      <c r="I295">
        <v>35</v>
      </c>
      <c r="J295" t="s">
        <v>149</v>
      </c>
      <c r="K295" t="s">
        <v>167</v>
      </c>
      <c r="L295">
        <v>5</v>
      </c>
      <c r="M295" t="s">
        <v>149</v>
      </c>
      <c r="N295" t="s">
        <v>168</v>
      </c>
      <c r="O295">
        <v>60</v>
      </c>
      <c r="P295" t="s">
        <v>149</v>
      </c>
    </row>
    <row r="296" spans="1:40">
      <c r="A296" s="26">
        <v>41509.89137863426</v>
      </c>
      <c r="B296" t="s">
        <v>126</v>
      </c>
      <c r="C296" t="s">
        <v>249</v>
      </c>
      <c r="D296" t="s">
        <v>287</v>
      </c>
      <c r="E296" t="s">
        <v>143</v>
      </c>
      <c r="F296" t="s">
        <v>144</v>
      </c>
      <c r="G296" t="s">
        <v>145</v>
      </c>
      <c r="H296" t="s">
        <v>170</v>
      </c>
      <c r="I296">
        <v>1</v>
      </c>
      <c r="J296" t="s">
        <v>149</v>
      </c>
    </row>
    <row r="297" spans="1:40">
      <c r="A297" s="26">
        <v>41509.89137863426</v>
      </c>
      <c r="B297" t="s">
        <v>126</v>
      </c>
      <c r="C297" t="s">
        <v>249</v>
      </c>
      <c r="D297" t="s">
        <v>288</v>
      </c>
      <c r="E297" t="s">
        <v>143</v>
      </c>
      <c r="F297" t="s">
        <v>144</v>
      </c>
      <c r="G297" t="s">
        <v>145</v>
      </c>
      <c r="H297" t="s">
        <v>172</v>
      </c>
      <c r="I297">
        <v>30</v>
      </c>
      <c r="J297" t="s">
        <v>149</v>
      </c>
      <c r="K297" t="s">
        <v>173</v>
      </c>
      <c r="L297">
        <v>30</v>
      </c>
      <c r="M297" t="s">
        <v>149</v>
      </c>
      <c r="N297" t="s">
        <v>174</v>
      </c>
      <c r="O297">
        <v>30</v>
      </c>
      <c r="P297" t="s">
        <v>149</v>
      </c>
      <c r="Q297" t="s">
        <v>175</v>
      </c>
      <c r="R297">
        <v>10</v>
      </c>
      <c r="S297" t="s">
        <v>149</v>
      </c>
      <c r="T297" t="s">
        <v>176</v>
      </c>
      <c r="U297">
        <v>20</v>
      </c>
      <c r="V297" t="s">
        <v>149</v>
      </c>
      <c r="W297" t="s">
        <v>177</v>
      </c>
      <c r="X297">
        <v>20</v>
      </c>
      <c r="Y297" t="s">
        <v>149</v>
      </c>
      <c r="Z297" t="s">
        <v>178</v>
      </c>
      <c r="AA297">
        <v>20</v>
      </c>
      <c r="AB297" t="s">
        <v>149</v>
      </c>
      <c r="AC297" t="s">
        <v>179</v>
      </c>
      <c r="AD297">
        <v>20</v>
      </c>
      <c r="AE297" t="s">
        <v>149</v>
      </c>
      <c r="AF297" t="s">
        <v>180</v>
      </c>
      <c r="AG297">
        <v>115200</v>
      </c>
      <c r="AH297" t="s">
        <v>149</v>
      </c>
      <c r="AI297" t="s">
        <v>181</v>
      </c>
      <c r="AJ297">
        <v>12000</v>
      </c>
      <c r="AK297" t="s">
        <v>149</v>
      </c>
      <c r="AL297" t="s">
        <v>182</v>
      </c>
      <c r="AM297">
        <v>30000</v>
      </c>
      <c r="AN297" t="s">
        <v>149</v>
      </c>
    </row>
    <row r="298" spans="1:40">
      <c r="A298" s="26">
        <v>41509.89137863426</v>
      </c>
      <c r="B298" t="s">
        <v>126</v>
      </c>
      <c r="C298" t="s">
        <v>249</v>
      </c>
      <c r="D298" t="s">
        <v>289</v>
      </c>
      <c r="E298" t="s">
        <v>143</v>
      </c>
      <c r="F298" t="s">
        <v>144</v>
      </c>
      <c r="G298" t="s">
        <v>145</v>
      </c>
      <c r="H298" t="s">
        <v>184</v>
      </c>
      <c r="I298">
        <v>60</v>
      </c>
      <c r="J298" t="s">
        <v>149</v>
      </c>
      <c r="K298" t="s">
        <v>185</v>
      </c>
      <c r="L298">
        <v>40</v>
      </c>
      <c r="M298" t="s">
        <v>149</v>
      </c>
      <c r="N298" t="s">
        <v>186</v>
      </c>
      <c r="O298">
        <v>50</v>
      </c>
      <c r="P298" t="s">
        <v>149</v>
      </c>
      <c r="Q298" t="s">
        <v>187</v>
      </c>
      <c r="R298">
        <v>40</v>
      </c>
      <c r="S298" t="s">
        <v>149</v>
      </c>
      <c r="T298" t="s">
        <v>188</v>
      </c>
      <c r="U298">
        <v>60</v>
      </c>
      <c r="V298" t="s">
        <v>149</v>
      </c>
      <c r="W298" t="s">
        <v>189</v>
      </c>
      <c r="X298">
        <v>50</v>
      </c>
      <c r="Y298" t="s">
        <v>149</v>
      </c>
      <c r="Z298" t="s">
        <v>190</v>
      </c>
      <c r="AA298">
        <v>50</v>
      </c>
      <c r="AB298" t="s">
        <v>149</v>
      </c>
      <c r="AC298" t="s">
        <v>191</v>
      </c>
      <c r="AD298">
        <v>35</v>
      </c>
      <c r="AE298" t="s">
        <v>149</v>
      </c>
      <c r="AF298" t="s">
        <v>192</v>
      </c>
      <c r="AG298">
        <v>8</v>
      </c>
      <c r="AH298" t="s">
        <v>149</v>
      </c>
      <c r="AI298" t="s">
        <v>193</v>
      </c>
      <c r="AJ298">
        <v>90</v>
      </c>
      <c r="AK298" t="s">
        <v>149</v>
      </c>
      <c r="AL298" t="s">
        <v>194</v>
      </c>
      <c r="AM298">
        <v>1</v>
      </c>
      <c r="AN298" t="s">
        <v>149</v>
      </c>
    </row>
    <row r="299" spans="1:40">
      <c r="A299" s="26">
        <v>41509.89137863426</v>
      </c>
      <c r="B299" t="s">
        <v>126</v>
      </c>
      <c r="C299" t="s">
        <v>249</v>
      </c>
      <c r="D299" t="s">
        <v>290</v>
      </c>
      <c r="E299" t="s">
        <v>143</v>
      </c>
      <c r="F299" t="s">
        <v>144</v>
      </c>
      <c r="G299" t="s">
        <v>145</v>
      </c>
      <c r="H299" t="s">
        <v>196</v>
      </c>
      <c r="I299">
        <v>33</v>
      </c>
      <c r="J299" t="s">
        <v>149</v>
      </c>
      <c r="K299" t="s">
        <v>197</v>
      </c>
      <c r="L299">
        <v>33</v>
      </c>
      <c r="M299" t="s">
        <v>149</v>
      </c>
      <c r="N299" t="s">
        <v>198</v>
      </c>
      <c r="O299">
        <v>34</v>
      </c>
      <c r="P299" t="s">
        <v>149</v>
      </c>
      <c r="Q299" t="s">
        <v>176</v>
      </c>
      <c r="R299">
        <v>20</v>
      </c>
      <c r="S299" t="s">
        <v>149</v>
      </c>
      <c r="T299" t="s">
        <v>177</v>
      </c>
      <c r="U299">
        <v>20</v>
      </c>
      <c r="V299" t="s">
        <v>149</v>
      </c>
      <c r="W299" t="s">
        <v>178</v>
      </c>
      <c r="X299">
        <v>20</v>
      </c>
      <c r="Y299" t="s">
        <v>149</v>
      </c>
      <c r="Z299" t="s">
        <v>199</v>
      </c>
      <c r="AA299">
        <v>20</v>
      </c>
      <c r="AB299" t="s">
        <v>149</v>
      </c>
      <c r="AC299" t="s">
        <v>200</v>
      </c>
      <c r="AD299">
        <v>20</v>
      </c>
      <c r="AE299" t="s">
        <v>149</v>
      </c>
      <c r="AF299" t="s">
        <v>201</v>
      </c>
      <c r="AG299">
        <v>20</v>
      </c>
      <c r="AH299" t="s">
        <v>149</v>
      </c>
      <c r="AI299" t="s">
        <v>180</v>
      </c>
      <c r="AJ299">
        <v>115200</v>
      </c>
      <c r="AK299" t="s">
        <v>149</v>
      </c>
      <c r="AL299" t="s">
        <v>181</v>
      </c>
      <c r="AM299">
        <v>12000</v>
      </c>
      <c r="AN299" t="s">
        <v>149</v>
      </c>
    </row>
    <row r="300" spans="1:40">
      <c r="A300" s="26">
        <v>41509.89137863426</v>
      </c>
      <c r="B300" t="s">
        <v>126</v>
      </c>
      <c r="C300" t="s">
        <v>249</v>
      </c>
      <c r="D300" t="s">
        <v>291</v>
      </c>
      <c r="E300" t="s">
        <v>128</v>
      </c>
      <c r="F300" t="s">
        <v>203</v>
      </c>
      <c r="G300" t="s">
        <v>204</v>
      </c>
    </row>
    <row r="301" spans="1:40">
      <c r="A301" s="26">
        <v>41509.89137863426</v>
      </c>
      <c r="B301" t="s">
        <v>126</v>
      </c>
      <c r="C301" t="s">
        <v>249</v>
      </c>
      <c r="D301" t="s">
        <v>292</v>
      </c>
      <c r="E301" t="s">
        <v>128</v>
      </c>
      <c r="F301" t="s">
        <v>210</v>
      </c>
      <c r="G301" t="s">
        <v>293</v>
      </c>
      <c r="H301" t="s">
        <v>294</v>
      </c>
    </row>
    <row r="302" spans="1:40">
      <c r="A302" s="26">
        <v>41509.891378680557</v>
      </c>
      <c r="B302" t="s">
        <v>137</v>
      </c>
      <c r="C302" t="s">
        <v>295</v>
      </c>
      <c r="D302" t="s">
        <v>139</v>
      </c>
    </row>
    <row r="303" spans="1:40">
      <c r="A303" s="26">
        <v>41509.891378680557</v>
      </c>
      <c r="B303" t="s">
        <v>123</v>
      </c>
      <c r="C303" t="s">
        <v>295</v>
      </c>
      <c r="D303" s="75" t="s">
        <v>141</v>
      </c>
    </row>
    <row r="304" spans="1:40">
      <c r="A304" s="26">
        <v>41509.891378692133</v>
      </c>
      <c r="B304" t="s">
        <v>126</v>
      </c>
      <c r="C304" t="s">
        <v>295</v>
      </c>
      <c r="D304" t="s">
        <v>296</v>
      </c>
    </row>
    <row r="305" spans="1:40">
      <c r="A305" s="26">
        <v>41509.891378692133</v>
      </c>
      <c r="B305" t="s">
        <v>126</v>
      </c>
      <c r="C305" t="s">
        <v>295</v>
      </c>
      <c r="D305" t="s">
        <v>297</v>
      </c>
      <c r="E305" t="s">
        <v>143</v>
      </c>
      <c r="F305" t="s">
        <v>144</v>
      </c>
      <c r="G305" t="s">
        <v>145</v>
      </c>
      <c r="H305" t="s">
        <v>146</v>
      </c>
      <c r="I305">
        <v>240000</v>
      </c>
      <c r="J305" t="s">
        <v>147</v>
      </c>
      <c r="K305">
        <v>240000</v>
      </c>
      <c r="L305" t="s">
        <v>148</v>
      </c>
      <c r="M305">
        <v>500</v>
      </c>
      <c r="N305" t="s">
        <v>149</v>
      </c>
      <c r="O305" t="s">
        <v>150</v>
      </c>
      <c r="P305">
        <v>300</v>
      </c>
      <c r="Q305" t="s">
        <v>149</v>
      </c>
    </row>
    <row r="306" spans="1:40">
      <c r="A306" s="26">
        <v>41509.891378692133</v>
      </c>
      <c r="B306" t="s">
        <v>126</v>
      </c>
      <c r="C306" t="s">
        <v>295</v>
      </c>
      <c r="D306" t="s">
        <v>298</v>
      </c>
      <c r="E306" t="s">
        <v>143</v>
      </c>
      <c r="F306" t="s">
        <v>144</v>
      </c>
      <c r="G306" t="s">
        <v>145</v>
      </c>
      <c r="H306" t="s">
        <v>152</v>
      </c>
      <c r="I306">
        <v>49</v>
      </c>
      <c r="J306" t="s">
        <v>149</v>
      </c>
      <c r="K306" t="s">
        <v>153</v>
      </c>
      <c r="L306">
        <v>130</v>
      </c>
      <c r="M306" t="s">
        <v>149</v>
      </c>
      <c r="N306" t="s">
        <v>154</v>
      </c>
      <c r="O306">
        <v>180</v>
      </c>
      <c r="P306" t="s">
        <v>149</v>
      </c>
      <c r="Q306" t="s">
        <v>155</v>
      </c>
      <c r="R306">
        <v>140</v>
      </c>
      <c r="S306" t="s">
        <v>149</v>
      </c>
      <c r="T306" t="s">
        <v>156</v>
      </c>
      <c r="U306">
        <v>80</v>
      </c>
      <c r="V306" t="s">
        <v>149</v>
      </c>
      <c r="W306" t="s">
        <v>157</v>
      </c>
      <c r="X306">
        <v>101</v>
      </c>
      <c r="Y306" t="s">
        <v>149</v>
      </c>
      <c r="Z306" t="s">
        <v>158</v>
      </c>
      <c r="AA306">
        <v>190</v>
      </c>
      <c r="AB306" t="s">
        <v>149</v>
      </c>
      <c r="AC306" t="s">
        <v>159</v>
      </c>
      <c r="AD306">
        <v>20</v>
      </c>
      <c r="AE306" t="s">
        <v>149</v>
      </c>
    </row>
    <row r="307" spans="1:40">
      <c r="A307" s="26">
        <v>41509.891378692133</v>
      </c>
      <c r="B307" t="s">
        <v>126</v>
      </c>
      <c r="C307" t="s">
        <v>295</v>
      </c>
      <c r="D307" t="s">
        <v>299</v>
      </c>
    </row>
    <row r="308" spans="1:40">
      <c r="A308" s="26">
        <v>41509.891378692133</v>
      </c>
      <c r="B308" t="s">
        <v>126</v>
      </c>
      <c r="C308" t="s">
        <v>295</v>
      </c>
      <c r="D308" t="s">
        <v>300</v>
      </c>
      <c r="E308" t="s">
        <v>143</v>
      </c>
      <c r="F308" t="s">
        <v>144</v>
      </c>
      <c r="G308" t="s">
        <v>145</v>
      </c>
      <c r="H308" t="s">
        <v>162</v>
      </c>
      <c r="I308">
        <v>50</v>
      </c>
      <c r="J308" t="s">
        <v>149</v>
      </c>
      <c r="K308" t="s">
        <v>163</v>
      </c>
      <c r="L308">
        <v>50</v>
      </c>
      <c r="M308" t="s">
        <v>149</v>
      </c>
      <c r="N308" t="s">
        <v>164</v>
      </c>
      <c r="O308">
        <v>50</v>
      </c>
      <c r="P308" t="s">
        <v>149</v>
      </c>
    </row>
    <row r="309" spans="1:40">
      <c r="A309" s="26">
        <v>41509.891378692133</v>
      </c>
      <c r="B309" t="s">
        <v>126</v>
      </c>
      <c r="C309" t="s">
        <v>295</v>
      </c>
      <c r="D309" t="s">
        <v>301</v>
      </c>
      <c r="E309" t="s">
        <v>143</v>
      </c>
      <c r="F309" t="s">
        <v>144</v>
      </c>
      <c r="G309" t="s">
        <v>145</v>
      </c>
      <c r="H309" t="s">
        <v>166</v>
      </c>
      <c r="I309">
        <v>35</v>
      </c>
      <c r="J309" t="s">
        <v>149</v>
      </c>
      <c r="K309" t="s">
        <v>167</v>
      </c>
      <c r="L309">
        <v>5</v>
      </c>
      <c r="M309" t="s">
        <v>149</v>
      </c>
      <c r="N309" t="s">
        <v>168</v>
      </c>
      <c r="O309">
        <v>60</v>
      </c>
      <c r="P309" t="s">
        <v>149</v>
      </c>
    </row>
    <row r="310" spans="1:40">
      <c r="A310" s="26">
        <v>41509.891378692133</v>
      </c>
      <c r="B310" t="s">
        <v>126</v>
      </c>
      <c r="C310" t="s">
        <v>295</v>
      </c>
      <c r="D310" t="s">
        <v>302</v>
      </c>
      <c r="E310" t="s">
        <v>143</v>
      </c>
      <c r="F310" t="s">
        <v>144</v>
      </c>
      <c r="G310" t="s">
        <v>145</v>
      </c>
      <c r="H310" t="s">
        <v>170</v>
      </c>
      <c r="I310">
        <v>1</v>
      </c>
      <c r="J310" t="s">
        <v>149</v>
      </c>
    </row>
    <row r="311" spans="1:40">
      <c r="A311" s="26">
        <v>41509.891378692133</v>
      </c>
      <c r="B311" t="s">
        <v>126</v>
      </c>
      <c r="C311" t="s">
        <v>295</v>
      </c>
      <c r="D311" t="s">
        <v>303</v>
      </c>
      <c r="E311" t="s">
        <v>143</v>
      </c>
      <c r="F311" t="s">
        <v>144</v>
      </c>
      <c r="G311" t="s">
        <v>145</v>
      </c>
      <c r="H311" t="s">
        <v>172</v>
      </c>
      <c r="I311">
        <v>30</v>
      </c>
      <c r="J311" t="s">
        <v>149</v>
      </c>
      <c r="K311" t="s">
        <v>173</v>
      </c>
      <c r="L311">
        <v>30</v>
      </c>
      <c r="M311" t="s">
        <v>149</v>
      </c>
      <c r="N311" t="s">
        <v>174</v>
      </c>
      <c r="O311">
        <v>30</v>
      </c>
      <c r="P311" t="s">
        <v>149</v>
      </c>
      <c r="Q311" t="s">
        <v>175</v>
      </c>
      <c r="R311">
        <v>10</v>
      </c>
      <c r="S311" t="s">
        <v>149</v>
      </c>
      <c r="T311" t="s">
        <v>176</v>
      </c>
      <c r="U311">
        <v>20</v>
      </c>
      <c r="V311" t="s">
        <v>149</v>
      </c>
      <c r="W311" t="s">
        <v>177</v>
      </c>
      <c r="X311">
        <v>20</v>
      </c>
      <c r="Y311" t="s">
        <v>149</v>
      </c>
      <c r="Z311" t="s">
        <v>178</v>
      </c>
      <c r="AA311">
        <v>20</v>
      </c>
      <c r="AB311" t="s">
        <v>149</v>
      </c>
      <c r="AC311" t="s">
        <v>179</v>
      </c>
      <c r="AD311">
        <v>20</v>
      </c>
      <c r="AE311" t="s">
        <v>149</v>
      </c>
      <c r="AF311" t="s">
        <v>180</v>
      </c>
      <c r="AG311">
        <v>115200</v>
      </c>
      <c r="AH311" t="s">
        <v>149</v>
      </c>
      <c r="AI311" t="s">
        <v>181</v>
      </c>
      <c r="AJ311">
        <v>12000</v>
      </c>
      <c r="AK311" t="s">
        <v>149</v>
      </c>
      <c r="AL311" t="s">
        <v>182</v>
      </c>
      <c r="AM311">
        <v>30000</v>
      </c>
      <c r="AN311" t="s">
        <v>149</v>
      </c>
    </row>
    <row r="312" spans="1:40">
      <c r="A312" s="26">
        <v>41509.891378692133</v>
      </c>
      <c r="B312" t="s">
        <v>126</v>
      </c>
      <c r="C312" t="s">
        <v>295</v>
      </c>
      <c r="D312" t="s">
        <v>304</v>
      </c>
      <c r="E312" t="s">
        <v>143</v>
      </c>
      <c r="F312" t="s">
        <v>144</v>
      </c>
      <c r="G312" t="s">
        <v>145</v>
      </c>
      <c r="H312" t="s">
        <v>184</v>
      </c>
      <c r="I312">
        <v>60</v>
      </c>
      <c r="J312" t="s">
        <v>149</v>
      </c>
      <c r="K312" t="s">
        <v>185</v>
      </c>
      <c r="L312">
        <v>40</v>
      </c>
      <c r="M312" t="s">
        <v>149</v>
      </c>
      <c r="N312" t="s">
        <v>186</v>
      </c>
      <c r="O312">
        <v>50</v>
      </c>
      <c r="P312" t="s">
        <v>149</v>
      </c>
      <c r="Q312" t="s">
        <v>187</v>
      </c>
      <c r="R312">
        <v>40</v>
      </c>
      <c r="S312" t="s">
        <v>149</v>
      </c>
      <c r="T312" t="s">
        <v>188</v>
      </c>
      <c r="U312">
        <v>60</v>
      </c>
      <c r="V312" t="s">
        <v>149</v>
      </c>
      <c r="W312" t="s">
        <v>189</v>
      </c>
      <c r="X312">
        <v>50</v>
      </c>
      <c r="Y312" t="s">
        <v>149</v>
      </c>
      <c r="Z312" t="s">
        <v>190</v>
      </c>
      <c r="AA312">
        <v>50</v>
      </c>
      <c r="AB312" t="s">
        <v>149</v>
      </c>
      <c r="AC312" t="s">
        <v>191</v>
      </c>
      <c r="AD312">
        <v>35</v>
      </c>
      <c r="AE312" t="s">
        <v>149</v>
      </c>
      <c r="AF312" t="s">
        <v>192</v>
      </c>
      <c r="AG312">
        <v>8</v>
      </c>
      <c r="AH312" t="s">
        <v>149</v>
      </c>
      <c r="AI312" t="s">
        <v>193</v>
      </c>
      <c r="AJ312">
        <v>90</v>
      </c>
      <c r="AK312" t="s">
        <v>149</v>
      </c>
      <c r="AL312" t="s">
        <v>194</v>
      </c>
      <c r="AM312">
        <v>1</v>
      </c>
      <c r="AN312" t="s">
        <v>149</v>
      </c>
    </row>
    <row r="313" spans="1:40">
      <c r="A313" s="26">
        <v>41509.891378692133</v>
      </c>
      <c r="B313" t="s">
        <v>126</v>
      </c>
      <c r="C313" t="s">
        <v>295</v>
      </c>
      <c r="D313" t="s">
        <v>305</v>
      </c>
      <c r="E313" t="s">
        <v>143</v>
      </c>
      <c r="F313" t="s">
        <v>144</v>
      </c>
      <c r="G313" t="s">
        <v>145</v>
      </c>
      <c r="H313" t="s">
        <v>196</v>
      </c>
      <c r="I313">
        <v>33</v>
      </c>
      <c r="J313" t="s">
        <v>149</v>
      </c>
      <c r="K313" t="s">
        <v>197</v>
      </c>
      <c r="L313">
        <v>33</v>
      </c>
      <c r="M313" t="s">
        <v>149</v>
      </c>
      <c r="N313" t="s">
        <v>198</v>
      </c>
      <c r="O313">
        <v>34</v>
      </c>
      <c r="P313" t="s">
        <v>149</v>
      </c>
      <c r="Q313" t="s">
        <v>176</v>
      </c>
      <c r="R313">
        <v>20</v>
      </c>
      <c r="S313" t="s">
        <v>149</v>
      </c>
      <c r="T313" t="s">
        <v>177</v>
      </c>
      <c r="U313">
        <v>20</v>
      </c>
      <c r="V313" t="s">
        <v>149</v>
      </c>
      <c r="W313" t="s">
        <v>178</v>
      </c>
      <c r="X313">
        <v>20</v>
      </c>
      <c r="Y313" t="s">
        <v>149</v>
      </c>
      <c r="Z313" t="s">
        <v>199</v>
      </c>
      <c r="AA313">
        <v>20</v>
      </c>
      <c r="AB313" t="s">
        <v>149</v>
      </c>
      <c r="AC313" t="s">
        <v>200</v>
      </c>
      <c r="AD313">
        <v>20</v>
      </c>
      <c r="AE313" t="s">
        <v>149</v>
      </c>
      <c r="AF313" t="s">
        <v>201</v>
      </c>
      <c r="AG313">
        <v>20</v>
      </c>
      <c r="AH313" t="s">
        <v>149</v>
      </c>
      <c r="AI313" t="s">
        <v>180</v>
      </c>
      <c r="AJ313">
        <v>115200</v>
      </c>
      <c r="AK313" t="s">
        <v>149</v>
      </c>
      <c r="AL313" t="s">
        <v>181</v>
      </c>
      <c r="AM313">
        <v>12000</v>
      </c>
      <c r="AN313" t="s">
        <v>149</v>
      </c>
    </row>
    <row r="314" spans="1:40">
      <c r="A314" s="26">
        <v>41509.891378692133</v>
      </c>
      <c r="B314" t="s">
        <v>126</v>
      </c>
      <c r="C314" t="s">
        <v>295</v>
      </c>
      <c r="D314" t="s">
        <v>306</v>
      </c>
      <c r="E314" t="s">
        <v>128</v>
      </c>
      <c r="F314" t="s">
        <v>203</v>
      </c>
      <c r="G314" t="s">
        <v>204</v>
      </c>
    </row>
    <row r="315" spans="1:40">
      <c r="A315" s="26">
        <v>41509.891378692133</v>
      </c>
      <c r="B315" t="s">
        <v>126</v>
      </c>
      <c r="C315" t="s">
        <v>295</v>
      </c>
      <c r="D315" t="s">
        <v>307</v>
      </c>
      <c r="E315" t="s">
        <v>128</v>
      </c>
      <c r="F315" t="s">
        <v>308</v>
      </c>
      <c r="G315" t="s">
        <v>309</v>
      </c>
      <c r="H315" t="s">
        <v>310</v>
      </c>
    </row>
    <row r="316" spans="1:40">
      <c r="A316" s="26">
        <v>41509.891378703702</v>
      </c>
      <c r="B316" t="s">
        <v>126</v>
      </c>
      <c r="C316" t="s">
        <v>138</v>
      </c>
      <c r="D316" t="s">
        <v>311</v>
      </c>
      <c r="E316" t="s">
        <v>143</v>
      </c>
      <c r="F316" t="s">
        <v>144</v>
      </c>
      <c r="G316" t="s">
        <v>145</v>
      </c>
      <c r="H316" t="s">
        <v>146</v>
      </c>
      <c r="I316">
        <v>240000</v>
      </c>
      <c r="J316" t="s">
        <v>147</v>
      </c>
      <c r="K316">
        <v>240000</v>
      </c>
      <c r="L316" t="s">
        <v>148</v>
      </c>
      <c r="M316">
        <v>500</v>
      </c>
      <c r="N316" t="s">
        <v>149</v>
      </c>
      <c r="O316" t="s">
        <v>150</v>
      </c>
      <c r="P316">
        <v>300</v>
      </c>
      <c r="Q316" t="s">
        <v>149</v>
      </c>
    </row>
    <row r="317" spans="1:40">
      <c r="A317" s="26">
        <v>41509.891378703702</v>
      </c>
      <c r="B317" t="s">
        <v>126</v>
      </c>
      <c r="C317" t="s">
        <v>138</v>
      </c>
      <c r="D317" t="s">
        <v>312</v>
      </c>
      <c r="E317" t="s">
        <v>143</v>
      </c>
      <c r="F317" t="s">
        <v>144</v>
      </c>
      <c r="G317" t="s">
        <v>145</v>
      </c>
      <c r="H317" t="s">
        <v>152</v>
      </c>
      <c r="I317">
        <v>49</v>
      </c>
      <c r="J317" t="s">
        <v>149</v>
      </c>
      <c r="K317" t="s">
        <v>153</v>
      </c>
      <c r="L317">
        <v>130</v>
      </c>
      <c r="M317" t="s">
        <v>149</v>
      </c>
      <c r="N317" t="s">
        <v>154</v>
      </c>
      <c r="O317">
        <v>180</v>
      </c>
      <c r="P317" t="s">
        <v>149</v>
      </c>
      <c r="Q317" t="s">
        <v>155</v>
      </c>
      <c r="R317">
        <v>140</v>
      </c>
      <c r="S317" t="s">
        <v>149</v>
      </c>
      <c r="T317" t="s">
        <v>156</v>
      </c>
      <c r="U317">
        <v>80</v>
      </c>
      <c r="V317" t="s">
        <v>149</v>
      </c>
      <c r="W317" t="s">
        <v>157</v>
      </c>
      <c r="X317">
        <v>101</v>
      </c>
      <c r="Y317" t="s">
        <v>149</v>
      </c>
      <c r="Z317" t="s">
        <v>158</v>
      </c>
      <c r="AA317">
        <v>190</v>
      </c>
      <c r="AB317" t="s">
        <v>149</v>
      </c>
      <c r="AC317" t="s">
        <v>159</v>
      </c>
      <c r="AD317">
        <v>20</v>
      </c>
      <c r="AE317" t="s">
        <v>149</v>
      </c>
    </row>
    <row r="318" spans="1:40">
      <c r="A318" s="26">
        <v>41509.891378703702</v>
      </c>
      <c r="B318" t="s">
        <v>126</v>
      </c>
      <c r="C318" t="s">
        <v>138</v>
      </c>
      <c r="D318" t="s">
        <v>313</v>
      </c>
    </row>
    <row r="319" spans="1:40">
      <c r="A319" s="26">
        <v>41509.891378703702</v>
      </c>
      <c r="B319" t="s">
        <v>126</v>
      </c>
      <c r="C319" t="s">
        <v>138</v>
      </c>
      <c r="D319" t="s">
        <v>314</v>
      </c>
      <c r="E319" t="s">
        <v>143</v>
      </c>
      <c r="F319" t="s">
        <v>144</v>
      </c>
      <c r="G319" t="s">
        <v>145</v>
      </c>
      <c r="H319" t="s">
        <v>162</v>
      </c>
      <c r="I319">
        <v>50</v>
      </c>
      <c r="J319" t="s">
        <v>149</v>
      </c>
      <c r="K319" t="s">
        <v>163</v>
      </c>
      <c r="L319">
        <v>50</v>
      </c>
      <c r="M319" t="s">
        <v>149</v>
      </c>
      <c r="N319" t="s">
        <v>164</v>
      </c>
      <c r="O319">
        <v>50</v>
      </c>
      <c r="P319" t="s">
        <v>149</v>
      </c>
    </row>
    <row r="320" spans="1:40">
      <c r="A320" s="26">
        <v>41509.891378703702</v>
      </c>
      <c r="B320" t="s">
        <v>126</v>
      </c>
      <c r="C320" t="s">
        <v>138</v>
      </c>
      <c r="D320" t="s">
        <v>315</v>
      </c>
    </row>
    <row r="321" spans="1:40">
      <c r="A321" s="26">
        <v>41509.891378715278</v>
      </c>
      <c r="B321" t="s">
        <v>126</v>
      </c>
      <c r="C321" t="s">
        <v>295</v>
      </c>
      <c r="D321" t="s">
        <v>316</v>
      </c>
    </row>
    <row r="322" spans="1:40">
      <c r="A322" s="26">
        <v>41509.891378715278</v>
      </c>
      <c r="B322" t="s">
        <v>126</v>
      </c>
      <c r="C322" t="s">
        <v>295</v>
      </c>
      <c r="D322" t="s">
        <v>317</v>
      </c>
      <c r="E322" t="s">
        <v>143</v>
      </c>
      <c r="F322" t="s">
        <v>144</v>
      </c>
      <c r="G322" t="s">
        <v>145</v>
      </c>
      <c r="H322" t="s">
        <v>146</v>
      </c>
      <c r="I322">
        <v>240000</v>
      </c>
      <c r="J322" t="s">
        <v>147</v>
      </c>
      <c r="K322">
        <v>240000</v>
      </c>
      <c r="L322" t="s">
        <v>148</v>
      </c>
      <c r="M322">
        <v>500</v>
      </c>
      <c r="N322" t="s">
        <v>149</v>
      </c>
      <c r="O322" t="s">
        <v>150</v>
      </c>
      <c r="P322">
        <v>300</v>
      </c>
      <c r="Q322" t="s">
        <v>149</v>
      </c>
    </row>
    <row r="323" spans="1:40">
      <c r="A323" s="26">
        <v>41509.891378715278</v>
      </c>
      <c r="B323" t="s">
        <v>126</v>
      </c>
      <c r="C323" t="s">
        <v>295</v>
      </c>
      <c r="D323" t="s">
        <v>318</v>
      </c>
      <c r="E323" t="s">
        <v>143</v>
      </c>
      <c r="F323" t="s">
        <v>144</v>
      </c>
      <c r="G323" t="s">
        <v>145</v>
      </c>
      <c r="H323" t="s">
        <v>152</v>
      </c>
      <c r="I323">
        <v>49</v>
      </c>
      <c r="J323" t="s">
        <v>149</v>
      </c>
      <c r="K323" t="s">
        <v>153</v>
      </c>
      <c r="L323">
        <v>130</v>
      </c>
      <c r="M323" t="s">
        <v>149</v>
      </c>
      <c r="N323" t="s">
        <v>154</v>
      </c>
      <c r="O323">
        <v>180</v>
      </c>
      <c r="P323" t="s">
        <v>149</v>
      </c>
      <c r="Q323" t="s">
        <v>155</v>
      </c>
      <c r="R323">
        <v>140</v>
      </c>
      <c r="S323" t="s">
        <v>149</v>
      </c>
      <c r="T323" t="s">
        <v>156</v>
      </c>
      <c r="U323">
        <v>80</v>
      </c>
      <c r="V323" t="s">
        <v>149</v>
      </c>
      <c r="W323" t="s">
        <v>157</v>
      </c>
      <c r="X323">
        <v>101</v>
      </c>
      <c r="Y323" t="s">
        <v>149</v>
      </c>
      <c r="Z323" t="s">
        <v>158</v>
      </c>
      <c r="AA323">
        <v>190</v>
      </c>
      <c r="AB323" t="s">
        <v>149</v>
      </c>
      <c r="AC323" t="s">
        <v>159</v>
      </c>
      <c r="AD323">
        <v>20</v>
      </c>
      <c r="AE323" t="s">
        <v>149</v>
      </c>
    </row>
    <row r="324" spans="1:40">
      <c r="A324" s="26">
        <v>41509.891378715278</v>
      </c>
      <c r="B324" t="s">
        <v>126</v>
      </c>
      <c r="C324" t="s">
        <v>295</v>
      </c>
      <c r="D324" t="s">
        <v>319</v>
      </c>
    </row>
    <row r="325" spans="1:40">
      <c r="A325" s="26">
        <v>41509.891378715278</v>
      </c>
      <c r="B325" t="s">
        <v>126</v>
      </c>
      <c r="C325" t="s">
        <v>295</v>
      </c>
      <c r="D325" t="s">
        <v>320</v>
      </c>
      <c r="E325" t="s">
        <v>143</v>
      </c>
      <c r="F325" t="s">
        <v>144</v>
      </c>
      <c r="G325" t="s">
        <v>145</v>
      </c>
      <c r="H325" t="s">
        <v>162</v>
      </c>
      <c r="I325">
        <v>50</v>
      </c>
      <c r="J325" t="s">
        <v>149</v>
      </c>
      <c r="K325" t="s">
        <v>163</v>
      </c>
      <c r="L325">
        <v>50</v>
      </c>
      <c r="M325" t="s">
        <v>149</v>
      </c>
      <c r="N325" t="s">
        <v>164</v>
      </c>
      <c r="O325">
        <v>50</v>
      </c>
      <c r="P325" t="s">
        <v>149</v>
      </c>
    </row>
    <row r="326" spans="1:40">
      <c r="A326" s="26">
        <v>41509.891378715278</v>
      </c>
      <c r="B326" t="s">
        <v>126</v>
      </c>
      <c r="C326" t="s">
        <v>295</v>
      </c>
      <c r="D326" t="s">
        <v>321</v>
      </c>
      <c r="E326" t="s">
        <v>143</v>
      </c>
      <c r="F326" t="s">
        <v>144</v>
      </c>
      <c r="G326" t="s">
        <v>145</v>
      </c>
      <c r="H326" t="s">
        <v>166</v>
      </c>
      <c r="I326">
        <v>35</v>
      </c>
      <c r="J326" t="s">
        <v>149</v>
      </c>
      <c r="K326" t="s">
        <v>167</v>
      </c>
      <c r="L326">
        <v>5</v>
      </c>
      <c r="M326" t="s">
        <v>149</v>
      </c>
      <c r="N326" t="s">
        <v>168</v>
      </c>
      <c r="O326">
        <v>60</v>
      </c>
      <c r="P326" t="s">
        <v>149</v>
      </c>
    </row>
    <row r="327" spans="1:40">
      <c r="A327" s="26">
        <v>41509.891378715278</v>
      </c>
      <c r="B327" t="s">
        <v>126</v>
      </c>
      <c r="C327" t="s">
        <v>295</v>
      </c>
      <c r="D327" t="s">
        <v>322</v>
      </c>
      <c r="E327" t="s">
        <v>143</v>
      </c>
      <c r="F327" t="s">
        <v>144</v>
      </c>
      <c r="G327" t="s">
        <v>145</v>
      </c>
      <c r="H327" t="s">
        <v>170</v>
      </c>
      <c r="I327">
        <v>1</v>
      </c>
      <c r="J327" t="s">
        <v>149</v>
      </c>
    </row>
    <row r="328" spans="1:40">
      <c r="A328" s="26">
        <v>41509.891378715278</v>
      </c>
      <c r="B328" t="s">
        <v>126</v>
      </c>
      <c r="C328" t="s">
        <v>295</v>
      </c>
      <c r="D328" t="s">
        <v>323</v>
      </c>
      <c r="E328" t="s">
        <v>143</v>
      </c>
      <c r="F328" t="s">
        <v>144</v>
      </c>
      <c r="G328" t="s">
        <v>145</v>
      </c>
      <c r="H328" t="s">
        <v>172</v>
      </c>
      <c r="I328">
        <v>30</v>
      </c>
      <c r="J328" t="s">
        <v>149</v>
      </c>
      <c r="K328" t="s">
        <v>173</v>
      </c>
      <c r="L328">
        <v>30</v>
      </c>
      <c r="M328" t="s">
        <v>149</v>
      </c>
      <c r="N328" t="s">
        <v>174</v>
      </c>
      <c r="O328">
        <v>30</v>
      </c>
      <c r="P328" t="s">
        <v>149</v>
      </c>
      <c r="Q328" t="s">
        <v>175</v>
      </c>
      <c r="R328">
        <v>10</v>
      </c>
      <c r="S328" t="s">
        <v>149</v>
      </c>
      <c r="T328" t="s">
        <v>176</v>
      </c>
      <c r="U328">
        <v>20</v>
      </c>
      <c r="V328" t="s">
        <v>149</v>
      </c>
      <c r="W328" t="s">
        <v>177</v>
      </c>
      <c r="X328">
        <v>20</v>
      </c>
      <c r="Y328" t="s">
        <v>149</v>
      </c>
      <c r="Z328" t="s">
        <v>178</v>
      </c>
      <c r="AA328">
        <v>20</v>
      </c>
      <c r="AB328" t="s">
        <v>149</v>
      </c>
      <c r="AC328" t="s">
        <v>179</v>
      </c>
      <c r="AD328">
        <v>20</v>
      </c>
      <c r="AE328" t="s">
        <v>149</v>
      </c>
      <c r="AF328" t="s">
        <v>180</v>
      </c>
      <c r="AG328">
        <v>115200</v>
      </c>
      <c r="AH328" t="s">
        <v>149</v>
      </c>
      <c r="AI328" t="s">
        <v>181</v>
      </c>
      <c r="AJ328">
        <v>12000</v>
      </c>
      <c r="AK328" t="s">
        <v>149</v>
      </c>
      <c r="AL328" t="s">
        <v>182</v>
      </c>
      <c r="AM328">
        <v>30000</v>
      </c>
      <c r="AN328" t="s">
        <v>149</v>
      </c>
    </row>
    <row r="329" spans="1:40">
      <c r="A329" s="26">
        <v>41509.891378715278</v>
      </c>
      <c r="B329" t="s">
        <v>126</v>
      </c>
      <c r="C329" t="s">
        <v>295</v>
      </c>
      <c r="D329" t="s">
        <v>324</v>
      </c>
      <c r="E329" t="s">
        <v>143</v>
      </c>
      <c r="F329" t="s">
        <v>144</v>
      </c>
      <c r="G329" t="s">
        <v>145</v>
      </c>
      <c r="H329" t="s">
        <v>184</v>
      </c>
      <c r="I329">
        <v>60</v>
      </c>
      <c r="J329" t="s">
        <v>149</v>
      </c>
      <c r="K329" t="s">
        <v>185</v>
      </c>
      <c r="L329">
        <v>40</v>
      </c>
      <c r="M329" t="s">
        <v>149</v>
      </c>
      <c r="N329" t="s">
        <v>186</v>
      </c>
      <c r="O329">
        <v>50</v>
      </c>
      <c r="P329" t="s">
        <v>149</v>
      </c>
      <c r="Q329" t="s">
        <v>187</v>
      </c>
      <c r="R329">
        <v>40</v>
      </c>
      <c r="S329" t="s">
        <v>149</v>
      </c>
      <c r="T329" t="s">
        <v>188</v>
      </c>
      <c r="U329">
        <v>60</v>
      </c>
      <c r="V329" t="s">
        <v>149</v>
      </c>
      <c r="W329" t="s">
        <v>189</v>
      </c>
      <c r="X329">
        <v>50</v>
      </c>
      <c r="Y329" t="s">
        <v>149</v>
      </c>
      <c r="Z329" t="s">
        <v>190</v>
      </c>
      <c r="AA329">
        <v>50</v>
      </c>
      <c r="AB329" t="s">
        <v>149</v>
      </c>
      <c r="AC329" t="s">
        <v>191</v>
      </c>
      <c r="AD329">
        <v>35</v>
      </c>
      <c r="AE329" t="s">
        <v>149</v>
      </c>
      <c r="AF329" t="s">
        <v>192</v>
      </c>
      <c r="AG329">
        <v>8</v>
      </c>
      <c r="AH329" t="s">
        <v>149</v>
      </c>
      <c r="AI329" t="s">
        <v>193</v>
      </c>
      <c r="AJ329">
        <v>90</v>
      </c>
      <c r="AK329" t="s">
        <v>149</v>
      </c>
      <c r="AL329" t="s">
        <v>194</v>
      </c>
      <c r="AM329">
        <v>1</v>
      </c>
      <c r="AN329" t="s">
        <v>149</v>
      </c>
    </row>
    <row r="330" spans="1:40">
      <c r="A330" s="26">
        <v>41509.891378715278</v>
      </c>
      <c r="B330" t="s">
        <v>126</v>
      </c>
      <c r="C330" t="s">
        <v>295</v>
      </c>
      <c r="D330" t="s">
        <v>325</v>
      </c>
      <c r="E330" t="s">
        <v>143</v>
      </c>
      <c r="F330" t="s">
        <v>144</v>
      </c>
      <c r="G330" t="s">
        <v>145</v>
      </c>
      <c r="H330" t="s">
        <v>196</v>
      </c>
      <c r="I330">
        <v>33</v>
      </c>
      <c r="J330" t="s">
        <v>149</v>
      </c>
      <c r="K330" t="s">
        <v>197</v>
      </c>
      <c r="L330">
        <v>33</v>
      </c>
      <c r="M330" t="s">
        <v>149</v>
      </c>
      <c r="N330" t="s">
        <v>198</v>
      </c>
      <c r="O330">
        <v>34</v>
      </c>
      <c r="P330" t="s">
        <v>149</v>
      </c>
      <c r="Q330" t="s">
        <v>176</v>
      </c>
      <c r="R330">
        <v>20</v>
      </c>
      <c r="S330" t="s">
        <v>149</v>
      </c>
      <c r="T330" t="s">
        <v>177</v>
      </c>
      <c r="U330">
        <v>20</v>
      </c>
      <c r="V330" t="s">
        <v>149</v>
      </c>
      <c r="W330" t="s">
        <v>178</v>
      </c>
      <c r="X330">
        <v>20</v>
      </c>
      <c r="Y330" t="s">
        <v>149</v>
      </c>
      <c r="Z330" t="s">
        <v>199</v>
      </c>
      <c r="AA330">
        <v>20</v>
      </c>
      <c r="AB330" t="s">
        <v>149</v>
      </c>
      <c r="AC330" t="s">
        <v>200</v>
      </c>
      <c r="AD330">
        <v>20</v>
      </c>
      <c r="AE330" t="s">
        <v>149</v>
      </c>
      <c r="AF330" t="s">
        <v>201</v>
      </c>
      <c r="AG330">
        <v>20</v>
      </c>
      <c r="AH330" t="s">
        <v>149</v>
      </c>
      <c r="AI330" t="s">
        <v>180</v>
      </c>
      <c r="AJ330">
        <v>115200</v>
      </c>
      <c r="AK330" t="s">
        <v>149</v>
      </c>
      <c r="AL330" t="s">
        <v>181</v>
      </c>
      <c r="AM330">
        <v>12000</v>
      </c>
      <c r="AN330" t="s">
        <v>149</v>
      </c>
    </row>
    <row r="331" spans="1:40">
      <c r="A331" s="26">
        <v>41509.891378715278</v>
      </c>
      <c r="B331" t="s">
        <v>126</v>
      </c>
      <c r="C331" t="s">
        <v>295</v>
      </c>
      <c r="D331" t="s">
        <v>326</v>
      </c>
      <c r="E331" t="s">
        <v>128</v>
      </c>
      <c r="F331" t="s">
        <v>203</v>
      </c>
      <c r="G331" t="s">
        <v>204</v>
      </c>
    </row>
    <row r="332" spans="1:40">
      <c r="A332" s="26">
        <v>41509.891378715278</v>
      </c>
      <c r="B332" t="s">
        <v>126</v>
      </c>
      <c r="C332" t="s">
        <v>295</v>
      </c>
      <c r="D332" t="s">
        <v>327</v>
      </c>
      <c r="E332" t="s">
        <v>128</v>
      </c>
      <c r="F332" t="s">
        <v>328</v>
      </c>
      <c r="G332" t="s">
        <v>329</v>
      </c>
      <c r="H332" t="s">
        <v>330</v>
      </c>
    </row>
    <row r="333" spans="1:40">
      <c r="A333" s="26">
        <v>41509.891378715278</v>
      </c>
      <c r="B333" t="s">
        <v>126</v>
      </c>
      <c r="C333" t="s">
        <v>138</v>
      </c>
      <c r="D333" t="s">
        <v>331</v>
      </c>
      <c r="E333" t="s">
        <v>143</v>
      </c>
      <c r="F333" t="s">
        <v>144</v>
      </c>
      <c r="G333" t="s">
        <v>145</v>
      </c>
      <c r="H333" t="s">
        <v>166</v>
      </c>
      <c r="I333">
        <v>35</v>
      </c>
      <c r="J333" t="s">
        <v>149</v>
      </c>
      <c r="K333" t="s">
        <v>167</v>
      </c>
      <c r="L333">
        <v>5</v>
      </c>
      <c r="M333" t="s">
        <v>149</v>
      </c>
      <c r="N333" t="s">
        <v>168</v>
      </c>
      <c r="O333">
        <v>60</v>
      </c>
      <c r="P333" t="s">
        <v>149</v>
      </c>
    </row>
    <row r="334" spans="1:40">
      <c r="A334" s="26">
        <v>41509.891378715278</v>
      </c>
      <c r="B334" t="s">
        <v>126</v>
      </c>
      <c r="C334" t="s">
        <v>138</v>
      </c>
      <c r="D334" t="s">
        <v>332</v>
      </c>
      <c r="E334" t="s">
        <v>143</v>
      </c>
      <c r="F334" t="s">
        <v>144</v>
      </c>
      <c r="G334" t="s">
        <v>145</v>
      </c>
      <c r="H334" t="s">
        <v>170</v>
      </c>
      <c r="I334">
        <v>1</v>
      </c>
      <c r="J334" t="s">
        <v>149</v>
      </c>
    </row>
    <row r="335" spans="1:40">
      <c r="A335" s="26">
        <v>41509.891378715278</v>
      </c>
      <c r="B335" t="s">
        <v>126</v>
      </c>
      <c r="C335" t="s">
        <v>138</v>
      </c>
      <c r="D335" t="s">
        <v>333</v>
      </c>
      <c r="E335" t="s">
        <v>143</v>
      </c>
      <c r="F335" t="s">
        <v>144</v>
      </c>
      <c r="G335" t="s">
        <v>145</v>
      </c>
      <c r="H335" t="s">
        <v>172</v>
      </c>
      <c r="I335">
        <v>30</v>
      </c>
      <c r="J335" t="s">
        <v>149</v>
      </c>
      <c r="K335" t="s">
        <v>173</v>
      </c>
      <c r="L335">
        <v>30</v>
      </c>
      <c r="M335" t="s">
        <v>149</v>
      </c>
      <c r="N335" t="s">
        <v>174</v>
      </c>
      <c r="O335">
        <v>30</v>
      </c>
      <c r="P335" t="s">
        <v>149</v>
      </c>
      <c r="Q335" t="s">
        <v>175</v>
      </c>
      <c r="R335">
        <v>10</v>
      </c>
      <c r="S335" t="s">
        <v>149</v>
      </c>
      <c r="T335" t="s">
        <v>176</v>
      </c>
      <c r="U335">
        <v>20</v>
      </c>
      <c r="V335" t="s">
        <v>149</v>
      </c>
      <c r="W335" t="s">
        <v>177</v>
      </c>
      <c r="X335">
        <v>20</v>
      </c>
      <c r="Y335" t="s">
        <v>149</v>
      </c>
      <c r="Z335" t="s">
        <v>178</v>
      </c>
      <c r="AA335">
        <v>20</v>
      </c>
      <c r="AB335" t="s">
        <v>149</v>
      </c>
      <c r="AC335" t="s">
        <v>179</v>
      </c>
      <c r="AD335">
        <v>20</v>
      </c>
      <c r="AE335" t="s">
        <v>149</v>
      </c>
      <c r="AF335" t="s">
        <v>180</v>
      </c>
      <c r="AG335">
        <v>115200</v>
      </c>
      <c r="AH335" t="s">
        <v>149</v>
      </c>
      <c r="AI335" t="s">
        <v>181</v>
      </c>
      <c r="AJ335">
        <v>12000</v>
      </c>
      <c r="AK335" t="s">
        <v>149</v>
      </c>
      <c r="AL335" t="s">
        <v>182</v>
      </c>
      <c r="AM335">
        <v>30000</v>
      </c>
      <c r="AN335" t="s">
        <v>149</v>
      </c>
    </row>
    <row r="336" spans="1:40">
      <c r="A336" s="26">
        <v>41509.891378715278</v>
      </c>
      <c r="B336" t="s">
        <v>126</v>
      </c>
      <c r="C336" t="s">
        <v>138</v>
      </c>
      <c r="D336" t="s">
        <v>334</v>
      </c>
      <c r="E336" t="s">
        <v>143</v>
      </c>
      <c r="F336" t="s">
        <v>144</v>
      </c>
      <c r="G336" t="s">
        <v>145</v>
      </c>
      <c r="H336" t="s">
        <v>184</v>
      </c>
      <c r="I336">
        <v>60</v>
      </c>
      <c r="J336" t="s">
        <v>149</v>
      </c>
      <c r="K336" t="s">
        <v>185</v>
      </c>
      <c r="L336">
        <v>40</v>
      </c>
      <c r="M336" t="s">
        <v>149</v>
      </c>
      <c r="N336" t="s">
        <v>186</v>
      </c>
      <c r="O336">
        <v>50</v>
      </c>
      <c r="P336" t="s">
        <v>149</v>
      </c>
      <c r="Q336" t="s">
        <v>187</v>
      </c>
      <c r="R336">
        <v>40</v>
      </c>
      <c r="S336" t="s">
        <v>149</v>
      </c>
      <c r="T336" t="s">
        <v>188</v>
      </c>
      <c r="U336">
        <v>60</v>
      </c>
      <c r="V336" t="s">
        <v>149</v>
      </c>
      <c r="W336" t="s">
        <v>189</v>
      </c>
      <c r="X336">
        <v>50</v>
      </c>
      <c r="Y336" t="s">
        <v>149</v>
      </c>
      <c r="Z336" t="s">
        <v>190</v>
      </c>
      <c r="AA336">
        <v>50</v>
      </c>
      <c r="AB336" t="s">
        <v>149</v>
      </c>
      <c r="AC336" t="s">
        <v>191</v>
      </c>
      <c r="AD336">
        <v>35</v>
      </c>
      <c r="AE336" t="s">
        <v>149</v>
      </c>
      <c r="AF336" t="s">
        <v>192</v>
      </c>
      <c r="AG336">
        <v>8</v>
      </c>
      <c r="AH336" t="s">
        <v>149</v>
      </c>
      <c r="AI336" t="s">
        <v>193</v>
      </c>
      <c r="AJ336">
        <v>90</v>
      </c>
      <c r="AK336" t="s">
        <v>149</v>
      </c>
      <c r="AL336" t="s">
        <v>194</v>
      </c>
      <c r="AM336">
        <v>1</v>
      </c>
      <c r="AN336" t="s">
        <v>149</v>
      </c>
    </row>
    <row r="337" spans="1:40">
      <c r="A337" s="26">
        <v>41509.891378715278</v>
      </c>
      <c r="B337" t="s">
        <v>126</v>
      </c>
      <c r="C337" t="s">
        <v>138</v>
      </c>
      <c r="D337" t="s">
        <v>335</v>
      </c>
      <c r="E337" t="s">
        <v>143</v>
      </c>
      <c r="F337" t="s">
        <v>144</v>
      </c>
      <c r="G337" t="s">
        <v>145</v>
      </c>
      <c r="H337" t="s">
        <v>196</v>
      </c>
      <c r="I337">
        <v>33</v>
      </c>
      <c r="J337" t="s">
        <v>149</v>
      </c>
      <c r="K337" t="s">
        <v>197</v>
      </c>
      <c r="L337">
        <v>33</v>
      </c>
      <c r="M337" t="s">
        <v>149</v>
      </c>
      <c r="N337" t="s">
        <v>198</v>
      </c>
      <c r="O337">
        <v>34</v>
      </c>
      <c r="P337" t="s">
        <v>149</v>
      </c>
      <c r="Q337" t="s">
        <v>176</v>
      </c>
      <c r="R337">
        <v>20</v>
      </c>
      <c r="S337" t="s">
        <v>149</v>
      </c>
      <c r="T337" t="s">
        <v>177</v>
      </c>
      <c r="U337">
        <v>20</v>
      </c>
      <c r="V337" t="s">
        <v>149</v>
      </c>
      <c r="W337" t="s">
        <v>178</v>
      </c>
      <c r="X337">
        <v>20</v>
      </c>
      <c r="Y337" t="s">
        <v>149</v>
      </c>
      <c r="Z337" t="s">
        <v>199</v>
      </c>
      <c r="AA337">
        <v>20</v>
      </c>
      <c r="AB337" t="s">
        <v>149</v>
      </c>
      <c r="AC337" t="s">
        <v>200</v>
      </c>
      <c r="AD337">
        <v>20</v>
      </c>
      <c r="AE337" t="s">
        <v>149</v>
      </c>
      <c r="AF337" t="s">
        <v>201</v>
      </c>
      <c r="AG337">
        <v>20</v>
      </c>
      <c r="AH337" t="s">
        <v>149</v>
      </c>
      <c r="AI337" t="s">
        <v>180</v>
      </c>
      <c r="AJ337">
        <v>115200</v>
      </c>
      <c r="AK337" t="s">
        <v>149</v>
      </c>
      <c r="AL337" t="s">
        <v>181</v>
      </c>
      <c r="AM337">
        <v>12000</v>
      </c>
      <c r="AN337" t="s">
        <v>149</v>
      </c>
    </row>
    <row r="338" spans="1:40">
      <c r="A338" s="26">
        <v>41509.891378715278</v>
      </c>
      <c r="B338" t="s">
        <v>126</v>
      </c>
      <c r="C338" t="s">
        <v>138</v>
      </c>
      <c r="D338" t="s">
        <v>336</v>
      </c>
      <c r="E338" t="s">
        <v>128</v>
      </c>
      <c r="F338" t="s">
        <v>203</v>
      </c>
      <c r="G338" t="s">
        <v>204</v>
      </c>
    </row>
    <row r="339" spans="1:40">
      <c r="A339" s="26">
        <v>41509.891378715278</v>
      </c>
      <c r="B339" t="s">
        <v>126</v>
      </c>
      <c r="C339" t="s">
        <v>138</v>
      </c>
      <c r="D339" t="s">
        <v>337</v>
      </c>
      <c r="E339" t="s">
        <v>128</v>
      </c>
      <c r="F339" t="s">
        <v>338</v>
      </c>
      <c r="G339" t="s">
        <v>339</v>
      </c>
      <c r="H339" t="s">
        <v>340</v>
      </c>
    </row>
    <row r="340" spans="1:40">
      <c r="A340" s="26">
        <v>41509.891378807872</v>
      </c>
      <c r="B340" t="s">
        <v>126</v>
      </c>
      <c r="C340" t="s">
        <v>249</v>
      </c>
      <c r="D340" t="s">
        <v>341</v>
      </c>
      <c r="E340" t="s">
        <v>143</v>
      </c>
      <c r="F340" t="s">
        <v>144</v>
      </c>
      <c r="G340" t="s">
        <v>145</v>
      </c>
      <c r="H340" t="s">
        <v>146</v>
      </c>
      <c r="I340">
        <v>240000</v>
      </c>
      <c r="J340" t="s">
        <v>147</v>
      </c>
      <c r="K340">
        <v>240000</v>
      </c>
      <c r="L340" t="s">
        <v>148</v>
      </c>
      <c r="M340">
        <v>500</v>
      </c>
      <c r="N340" t="s">
        <v>149</v>
      </c>
      <c r="O340" t="s">
        <v>150</v>
      </c>
      <c r="P340">
        <v>300</v>
      </c>
      <c r="Q340" t="s">
        <v>149</v>
      </c>
    </row>
    <row r="341" spans="1:40">
      <c r="A341" s="26">
        <v>41509.891378807872</v>
      </c>
      <c r="B341" t="s">
        <v>126</v>
      </c>
      <c r="C341" t="s">
        <v>249</v>
      </c>
      <c r="D341" t="s">
        <v>342</v>
      </c>
      <c r="E341" t="s">
        <v>143</v>
      </c>
      <c r="F341" t="s">
        <v>144</v>
      </c>
      <c r="G341" t="s">
        <v>145</v>
      </c>
      <c r="H341" t="s">
        <v>152</v>
      </c>
      <c r="I341">
        <v>49</v>
      </c>
      <c r="J341" t="s">
        <v>149</v>
      </c>
      <c r="K341" t="s">
        <v>153</v>
      </c>
      <c r="L341">
        <v>130</v>
      </c>
      <c r="M341" t="s">
        <v>149</v>
      </c>
      <c r="N341" t="s">
        <v>154</v>
      </c>
      <c r="O341">
        <v>180</v>
      </c>
      <c r="P341" t="s">
        <v>149</v>
      </c>
      <c r="Q341" t="s">
        <v>155</v>
      </c>
      <c r="R341">
        <v>140</v>
      </c>
      <c r="S341" t="s">
        <v>149</v>
      </c>
      <c r="T341" t="s">
        <v>156</v>
      </c>
      <c r="U341">
        <v>80</v>
      </c>
      <c r="V341" t="s">
        <v>149</v>
      </c>
      <c r="W341" t="s">
        <v>157</v>
      </c>
      <c r="X341">
        <v>101</v>
      </c>
      <c r="Y341" t="s">
        <v>149</v>
      </c>
      <c r="Z341" t="s">
        <v>158</v>
      </c>
      <c r="AA341">
        <v>190</v>
      </c>
      <c r="AB341" t="s">
        <v>149</v>
      </c>
      <c r="AC341" t="s">
        <v>159</v>
      </c>
      <c r="AD341">
        <v>20</v>
      </c>
      <c r="AE341" t="s">
        <v>149</v>
      </c>
    </row>
    <row r="342" spans="1:40">
      <c r="A342" s="26">
        <v>41509.891378807872</v>
      </c>
      <c r="B342" t="s">
        <v>126</v>
      </c>
      <c r="C342" t="s">
        <v>249</v>
      </c>
      <c r="D342" t="s">
        <v>343</v>
      </c>
    </row>
    <row r="343" spans="1:40">
      <c r="A343" s="26">
        <v>41509.891378807872</v>
      </c>
      <c r="B343" t="s">
        <v>126</v>
      </c>
      <c r="C343" t="s">
        <v>249</v>
      </c>
      <c r="D343" t="s">
        <v>344</v>
      </c>
      <c r="E343" t="s">
        <v>143</v>
      </c>
      <c r="F343" t="s">
        <v>144</v>
      </c>
      <c r="G343" t="s">
        <v>145</v>
      </c>
      <c r="H343" t="s">
        <v>162</v>
      </c>
      <c r="I343">
        <v>50</v>
      </c>
      <c r="J343" t="s">
        <v>149</v>
      </c>
      <c r="K343" t="s">
        <v>163</v>
      </c>
      <c r="L343">
        <v>50</v>
      </c>
      <c r="M343" t="s">
        <v>149</v>
      </c>
      <c r="N343" t="s">
        <v>164</v>
      </c>
      <c r="O343">
        <v>50</v>
      </c>
      <c r="P343" t="s">
        <v>149</v>
      </c>
    </row>
    <row r="344" spans="1:40">
      <c r="A344" s="26">
        <v>41509.891378807872</v>
      </c>
      <c r="B344" t="s">
        <v>126</v>
      </c>
      <c r="C344" t="s">
        <v>249</v>
      </c>
      <c r="D344" t="s">
        <v>345</v>
      </c>
    </row>
    <row r="345" spans="1:40">
      <c r="A345" s="26">
        <v>41509.891378819448</v>
      </c>
      <c r="B345" t="s">
        <v>126</v>
      </c>
      <c r="C345" t="s">
        <v>249</v>
      </c>
      <c r="D345" t="s">
        <v>346</v>
      </c>
      <c r="E345" t="s">
        <v>143</v>
      </c>
      <c r="F345" t="s">
        <v>144</v>
      </c>
      <c r="G345" t="s">
        <v>145</v>
      </c>
      <c r="H345" t="s">
        <v>166</v>
      </c>
      <c r="I345">
        <v>35</v>
      </c>
      <c r="J345" t="s">
        <v>149</v>
      </c>
      <c r="K345" t="s">
        <v>167</v>
      </c>
      <c r="L345">
        <v>5</v>
      </c>
      <c r="M345" t="s">
        <v>149</v>
      </c>
      <c r="N345" t="s">
        <v>168</v>
      </c>
      <c r="O345">
        <v>60</v>
      </c>
      <c r="P345" t="s">
        <v>149</v>
      </c>
    </row>
    <row r="346" spans="1:40">
      <c r="A346" s="26">
        <v>41509.891378819448</v>
      </c>
      <c r="B346" t="s">
        <v>126</v>
      </c>
      <c r="C346" t="s">
        <v>249</v>
      </c>
      <c r="D346" t="s">
        <v>347</v>
      </c>
      <c r="E346" t="s">
        <v>143</v>
      </c>
      <c r="F346" t="s">
        <v>144</v>
      </c>
      <c r="G346" t="s">
        <v>145</v>
      </c>
      <c r="H346" t="s">
        <v>170</v>
      </c>
      <c r="I346">
        <v>1</v>
      </c>
      <c r="J346" t="s">
        <v>149</v>
      </c>
    </row>
    <row r="347" spans="1:40">
      <c r="A347" s="26">
        <v>41509.891378819448</v>
      </c>
      <c r="B347" t="s">
        <v>126</v>
      </c>
      <c r="C347" t="s">
        <v>249</v>
      </c>
      <c r="D347" t="s">
        <v>348</v>
      </c>
      <c r="E347" t="s">
        <v>143</v>
      </c>
      <c r="F347" t="s">
        <v>144</v>
      </c>
      <c r="G347" t="s">
        <v>145</v>
      </c>
      <c r="H347" t="s">
        <v>172</v>
      </c>
      <c r="I347">
        <v>30</v>
      </c>
      <c r="J347" t="s">
        <v>149</v>
      </c>
      <c r="K347" t="s">
        <v>173</v>
      </c>
      <c r="L347">
        <v>30</v>
      </c>
      <c r="M347" t="s">
        <v>149</v>
      </c>
      <c r="N347" t="s">
        <v>174</v>
      </c>
      <c r="O347">
        <v>30</v>
      </c>
      <c r="P347" t="s">
        <v>149</v>
      </c>
      <c r="Q347" t="s">
        <v>175</v>
      </c>
      <c r="R347">
        <v>10</v>
      </c>
      <c r="S347" t="s">
        <v>149</v>
      </c>
      <c r="T347" t="s">
        <v>176</v>
      </c>
      <c r="U347">
        <v>20</v>
      </c>
      <c r="V347" t="s">
        <v>149</v>
      </c>
      <c r="W347" t="s">
        <v>177</v>
      </c>
      <c r="X347">
        <v>20</v>
      </c>
      <c r="Y347" t="s">
        <v>149</v>
      </c>
      <c r="Z347" t="s">
        <v>178</v>
      </c>
      <c r="AA347">
        <v>20</v>
      </c>
      <c r="AB347" t="s">
        <v>149</v>
      </c>
      <c r="AC347" t="s">
        <v>179</v>
      </c>
      <c r="AD347">
        <v>20</v>
      </c>
      <c r="AE347" t="s">
        <v>149</v>
      </c>
      <c r="AF347" t="s">
        <v>180</v>
      </c>
      <c r="AG347">
        <v>115200</v>
      </c>
      <c r="AH347" t="s">
        <v>149</v>
      </c>
      <c r="AI347" t="s">
        <v>181</v>
      </c>
      <c r="AJ347">
        <v>12000</v>
      </c>
      <c r="AK347" t="s">
        <v>149</v>
      </c>
      <c r="AL347" t="s">
        <v>182</v>
      </c>
      <c r="AM347">
        <v>30000</v>
      </c>
      <c r="AN347" t="s">
        <v>149</v>
      </c>
    </row>
    <row r="348" spans="1:40">
      <c r="A348" s="26">
        <v>41509.891378819448</v>
      </c>
      <c r="B348" t="s">
        <v>126</v>
      </c>
      <c r="C348" t="s">
        <v>249</v>
      </c>
      <c r="D348" t="s">
        <v>349</v>
      </c>
      <c r="E348" t="s">
        <v>143</v>
      </c>
      <c r="F348" t="s">
        <v>144</v>
      </c>
      <c r="G348" t="s">
        <v>145</v>
      </c>
      <c r="H348" t="s">
        <v>184</v>
      </c>
      <c r="I348">
        <v>60</v>
      </c>
      <c r="J348" t="s">
        <v>149</v>
      </c>
      <c r="K348" t="s">
        <v>185</v>
      </c>
      <c r="L348">
        <v>40</v>
      </c>
      <c r="M348" t="s">
        <v>149</v>
      </c>
      <c r="N348" t="s">
        <v>186</v>
      </c>
      <c r="O348">
        <v>50</v>
      </c>
      <c r="P348" t="s">
        <v>149</v>
      </c>
      <c r="Q348" t="s">
        <v>187</v>
      </c>
      <c r="R348">
        <v>40</v>
      </c>
      <c r="S348" t="s">
        <v>149</v>
      </c>
      <c r="T348" t="s">
        <v>188</v>
      </c>
      <c r="U348">
        <v>60</v>
      </c>
      <c r="V348" t="s">
        <v>149</v>
      </c>
      <c r="W348" t="s">
        <v>189</v>
      </c>
      <c r="X348">
        <v>50</v>
      </c>
      <c r="Y348" t="s">
        <v>149</v>
      </c>
      <c r="Z348" t="s">
        <v>190</v>
      </c>
      <c r="AA348">
        <v>50</v>
      </c>
      <c r="AB348" t="s">
        <v>149</v>
      </c>
      <c r="AC348" t="s">
        <v>191</v>
      </c>
      <c r="AD348">
        <v>35</v>
      </c>
      <c r="AE348" t="s">
        <v>149</v>
      </c>
      <c r="AF348" t="s">
        <v>192</v>
      </c>
      <c r="AG348">
        <v>8</v>
      </c>
      <c r="AH348" t="s">
        <v>149</v>
      </c>
      <c r="AI348" t="s">
        <v>193</v>
      </c>
      <c r="AJ348">
        <v>90</v>
      </c>
      <c r="AK348" t="s">
        <v>149</v>
      </c>
      <c r="AL348" t="s">
        <v>194</v>
      </c>
      <c r="AM348">
        <v>1</v>
      </c>
      <c r="AN348" t="s">
        <v>149</v>
      </c>
    </row>
    <row r="349" spans="1:40">
      <c r="A349" s="26">
        <v>41509.891378819448</v>
      </c>
      <c r="B349" t="s">
        <v>126</v>
      </c>
      <c r="C349" t="s">
        <v>249</v>
      </c>
      <c r="D349" t="s">
        <v>350</v>
      </c>
      <c r="E349" t="s">
        <v>143</v>
      </c>
      <c r="F349" t="s">
        <v>144</v>
      </c>
      <c r="G349" t="s">
        <v>145</v>
      </c>
      <c r="H349" t="s">
        <v>196</v>
      </c>
      <c r="I349">
        <v>33</v>
      </c>
      <c r="J349" t="s">
        <v>149</v>
      </c>
      <c r="K349" t="s">
        <v>197</v>
      </c>
      <c r="L349">
        <v>33</v>
      </c>
      <c r="M349" t="s">
        <v>149</v>
      </c>
      <c r="N349" t="s">
        <v>198</v>
      </c>
      <c r="O349">
        <v>34</v>
      </c>
      <c r="P349" t="s">
        <v>149</v>
      </c>
      <c r="Q349" t="s">
        <v>176</v>
      </c>
      <c r="R349">
        <v>20</v>
      </c>
      <c r="S349" t="s">
        <v>149</v>
      </c>
      <c r="T349" t="s">
        <v>177</v>
      </c>
      <c r="U349">
        <v>20</v>
      </c>
      <c r="V349" t="s">
        <v>149</v>
      </c>
      <c r="W349" t="s">
        <v>178</v>
      </c>
      <c r="X349">
        <v>20</v>
      </c>
      <c r="Y349" t="s">
        <v>149</v>
      </c>
      <c r="Z349" t="s">
        <v>199</v>
      </c>
      <c r="AA349">
        <v>20</v>
      </c>
      <c r="AB349" t="s">
        <v>149</v>
      </c>
      <c r="AC349" t="s">
        <v>200</v>
      </c>
      <c r="AD349">
        <v>20</v>
      </c>
      <c r="AE349" t="s">
        <v>149</v>
      </c>
      <c r="AF349" t="s">
        <v>201</v>
      </c>
      <c r="AG349">
        <v>20</v>
      </c>
      <c r="AH349" t="s">
        <v>149</v>
      </c>
      <c r="AI349" t="s">
        <v>180</v>
      </c>
      <c r="AJ349">
        <v>115200</v>
      </c>
      <c r="AK349" t="s">
        <v>149</v>
      </c>
      <c r="AL349" t="s">
        <v>181</v>
      </c>
      <c r="AM349">
        <v>12000</v>
      </c>
      <c r="AN349" t="s">
        <v>149</v>
      </c>
    </row>
    <row r="350" spans="1:40">
      <c r="A350" s="26">
        <v>41509.891378819448</v>
      </c>
      <c r="B350" t="s">
        <v>126</v>
      </c>
      <c r="C350" t="s">
        <v>249</v>
      </c>
      <c r="D350" t="s">
        <v>351</v>
      </c>
      <c r="E350" t="s">
        <v>128</v>
      </c>
      <c r="F350" t="s">
        <v>203</v>
      </c>
      <c r="G350" t="s">
        <v>204</v>
      </c>
    </row>
    <row r="351" spans="1:40">
      <c r="A351" s="26">
        <v>41509.891378819448</v>
      </c>
      <c r="B351" t="s">
        <v>126</v>
      </c>
      <c r="C351" t="s">
        <v>249</v>
      </c>
      <c r="D351" t="s">
        <v>352</v>
      </c>
      <c r="E351" t="s">
        <v>128</v>
      </c>
      <c r="F351" t="s">
        <v>353</v>
      </c>
      <c r="G351" t="s">
        <v>354</v>
      </c>
      <c r="H351" t="s">
        <v>355</v>
      </c>
    </row>
    <row r="352" spans="1:40">
      <c r="A352" s="26">
        <v>41509.891378877313</v>
      </c>
      <c r="B352" t="s">
        <v>126</v>
      </c>
      <c r="C352" t="s">
        <v>295</v>
      </c>
      <c r="D352" t="s">
        <v>356</v>
      </c>
    </row>
    <row r="353" spans="1:40">
      <c r="A353" s="26">
        <v>41509.891378877313</v>
      </c>
      <c r="B353" t="s">
        <v>126</v>
      </c>
      <c r="C353" t="s">
        <v>295</v>
      </c>
      <c r="D353" t="s">
        <v>357</v>
      </c>
      <c r="E353" t="s">
        <v>143</v>
      </c>
      <c r="F353" t="s">
        <v>144</v>
      </c>
      <c r="G353" t="s">
        <v>145</v>
      </c>
      <c r="H353" t="s">
        <v>146</v>
      </c>
      <c r="I353">
        <v>240000</v>
      </c>
      <c r="J353" t="s">
        <v>147</v>
      </c>
      <c r="K353">
        <v>240000</v>
      </c>
      <c r="L353" t="s">
        <v>148</v>
      </c>
      <c r="M353">
        <v>500</v>
      </c>
      <c r="N353" t="s">
        <v>149</v>
      </c>
      <c r="O353" t="s">
        <v>150</v>
      </c>
      <c r="P353">
        <v>300</v>
      </c>
      <c r="Q353" t="s">
        <v>149</v>
      </c>
    </row>
    <row r="354" spans="1:40">
      <c r="A354" s="26">
        <v>41509.891378877313</v>
      </c>
      <c r="B354" t="s">
        <v>126</v>
      </c>
      <c r="C354" t="s">
        <v>295</v>
      </c>
      <c r="D354" t="s">
        <v>358</v>
      </c>
      <c r="E354" t="s">
        <v>143</v>
      </c>
      <c r="F354" t="s">
        <v>144</v>
      </c>
      <c r="G354" t="s">
        <v>145</v>
      </c>
      <c r="H354" t="s">
        <v>152</v>
      </c>
      <c r="I354">
        <v>49</v>
      </c>
      <c r="J354" t="s">
        <v>149</v>
      </c>
      <c r="K354" t="s">
        <v>153</v>
      </c>
      <c r="L354">
        <v>130</v>
      </c>
      <c r="M354" t="s">
        <v>149</v>
      </c>
      <c r="N354" t="s">
        <v>154</v>
      </c>
      <c r="O354">
        <v>180</v>
      </c>
      <c r="P354" t="s">
        <v>149</v>
      </c>
      <c r="Q354" t="s">
        <v>155</v>
      </c>
      <c r="R354">
        <v>140</v>
      </c>
      <c r="S354" t="s">
        <v>149</v>
      </c>
      <c r="T354" t="s">
        <v>156</v>
      </c>
      <c r="U354">
        <v>80</v>
      </c>
      <c r="V354" t="s">
        <v>149</v>
      </c>
      <c r="W354" t="s">
        <v>157</v>
      </c>
      <c r="X354">
        <v>101</v>
      </c>
      <c r="Y354" t="s">
        <v>149</v>
      </c>
      <c r="Z354" t="s">
        <v>158</v>
      </c>
      <c r="AA354">
        <v>190</v>
      </c>
      <c r="AB354" t="s">
        <v>149</v>
      </c>
      <c r="AC354" t="s">
        <v>159</v>
      </c>
      <c r="AD354">
        <v>20</v>
      </c>
      <c r="AE354" t="s">
        <v>149</v>
      </c>
    </row>
    <row r="355" spans="1:40">
      <c r="A355" s="26">
        <v>41509.891378877313</v>
      </c>
      <c r="B355" t="s">
        <v>126</v>
      </c>
      <c r="C355" t="s">
        <v>295</v>
      </c>
      <c r="D355" t="s">
        <v>359</v>
      </c>
    </row>
    <row r="356" spans="1:40">
      <c r="A356" s="26">
        <v>41509.891378877313</v>
      </c>
      <c r="B356" t="s">
        <v>126</v>
      </c>
      <c r="C356" t="s">
        <v>295</v>
      </c>
      <c r="D356" t="s">
        <v>360</v>
      </c>
      <c r="E356" t="s">
        <v>143</v>
      </c>
      <c r="F356" t="s">
        <v>144</v>
      </c>
      <c r="G356" t="s">
        <v>145</v>
      </c>
      <c r="H356" t="s">
        <v>162</v>
      </c>
      <c r="I356">
        <v>50</v>
      </c>
      <c r="J356" t="s">
        <v>149</v>
      </c>
      <c r="K356" t="s">
        <v>163</v>
      </c>
      <c r="L356">
        <v>50</v>
      </c>
      <c r="M356" t="s">
        <v>149</v>
      </c>
      <c r="N356" t="s">
        <v>164</v>
      </c>
      <c r="O356">
        <v>50</v>
      </c>
      <c r="P356" t="s">
        <v>149</v>
      </c>
    </row>
    <row r="357" spans="1:40">
      <c r="A357" s="26">
        <v>41509.891378877313</v>
      </c>
      <c r="B357" t="s">
        <v>126</v>
      </c>
      <c r="C357" t="s">
        <v>295</v>
      </c>
      <c r="D357" t="s">
        <v>361</v>
      </c>
      <c r="E357" t="s">
        <v>143</v>
      </c>
      <c r="F357" t="s">
        <v>144</v>
      </c>
      <c r="G357" t="s">
        <v>145</v>
      </c>
      <c r="H357" t="s">
        <v>166</v>
      </c>
      <c r="I357">
        <v>35</v>
      </c>
      <c r="J357" t="s">
        <v>149</v>
      </c>
      <c r="K357" t="s">
        <v>167</v>
      </c>
      <c r="L357">
        <v>5</v>
      </c>
      <c r="M357" t="s">
        <v>149</v>
      </c>
      <c r="N357" t="s">
        <v>168</v>
      </c>
      <c r="O357">
        <v>60</v>
      </c>
      <c r="P357" t="s">
        <v>149</v>
      </c>
    </row>
    <row r="358" spans="1:40">
      <c r="A358" s="26">
        <v>41509.891378877313</v>
      </c>
      <c r="B358" t="s">
        <v>126</v>
      </c>
      <c r="C358" t="s">
        <v>295</v>
      </c>
      <c r="D358" t="s">
        <v>362</v>
      </c>
      <c r="E358" t="s">
        <v>143</v>
      </c>
      <c r="F358" t="s">
        <v>144</v>
      </c>
      <c r="G358" t="s">
        <v>145</v>
      </c>
      <c r="H358" t="s">
        <v>170</v>
      </c>
      <c r="I358">
        <v>1</v>
      </c>
      <c r="J358" t="s">
        <v>149</v>
      </c>
    </row>
    <row r="359" spans="1:40">
      <c r="A359" s="26">
        <v>41509.891378877313</v>
      </c>
      <c r="B359" t="s">
        <v>126</v>
      </c>
      <c r="C359" t="s">
        <v>295</v>
      </c>
      <c r="D359" t="s">
        <v>363</v>
      </c>
      <c r="E359" t="s">
        <v>143</v>
      </c>
      <c r="F359" t="s">
        <v>144</v>
      </c>
      <c r="G359" t="s">
        <v>145</v>
      </c>
      <c r="H359" t="s">
        <v>172</v>
      </c>
      <c r="I359">
        <v>30</v>
      </c>
      <c r="J359" t="s">
        <v>149</v>
      </c>
      <c r="K359" t="s">
        <v>173</v>
      </c>
      <c r="L359">
        <v>30</v>
      </c>
      <c r="M359" t="s">
        <v>149</v>
      </c>
      <c r="N359" t="s">
        <v>174</v>
      </c>
      <c r="O359">
        <v>30</v>
      </c>
      <c r="P359" t="s">
        <v>149</v>
      </c>
      <c r="Q359" t="s">
        <v>175</v>
      </c>
      <c r="R359">
        <v>10</v>
      </c>
      <c r="S359" t="s">
        <v>149</v>
      </c>
      <c r="T359" t="s">
        <v>176</v>
      </c>
      <c r="U359">
        <v>20</v>
      </c>
      <c r="V359" t="s">
        <v>149</v>
      </c>
      <c r="W359" t="s">
        <v>177</v>
      </c>
      <c r="X359">
        <v>20</v>
      </c>
      <c r="Y359" t="s">
        <v>149</v>
      </c>
      <c r="Z359" t="s">
        <v>178</v>
      </c>
      <c r="AA359">
        <v>20</v>
      </c>
      <c r="AB359" t="s">
        <v>149</v>
      </c>
      <c r="AC359" t="s">
        <v>179</v>
      </c>
      <c r="AD359">
        <v>20</v>
      </c>
      <c r="AE359" t="s">
        <v>149</v>
      </c>
      <c r="AF359" t="s">
        <v>180</v>
      </c>
      <c r="AG359">
        <v>115200</v>
      </c>
      <c r="AH359" t="s">
        <v>149</v>
      </c>
      <c r="AI359" t="s">
        <v>181</v>
      </c>
      <c r="AJ359">
        <v>12000</v>
      </c>
      <c r="AK359" t="s">
        <v>149</v>
      </c>
      <c r="AL359" t="s">
        <v>182</v>
      </c>
      <c r="AM359">
        <v>30000</v>
      </c>
      <c r="AN359" t="s">
        <v>149</v>
      </c>
    </row>
    <row r="360" spans="1:40">
      <c r="A360" s="26">
        <v>41509.891378877313</v>
      </c>
      <c r="B360" t="s">
        <v>126</v>
      </c>
      <c r="C360" t="s">
        <v>295</v>
      </c>
      <c r="D360" t="s">
        <v>364</v>
      </c>
      <c r="E360" t="s">
        <v>143</v>
      </c>
      <c r="F360" t="s">
        <v>144</v>
      </c>
      <c r="G360" t="s">
        <v>145</v>
      </c>
      <c r="H360" t="s">
        <v>184</v>
      </c>
      <c r="I360">
        <v>60</v>
      </c>
      <c r="J360" t="s">
        <v>149</v>
      </c>
      <c r="K360" t="s">
        <v>185</v>
      </c>
      <c r="L360">
        <v>40</v>
      </c>
      <c r="M360" t="s">
        <v>149</v>
      </c>
      <c r="N360" t="s">
        <v>186</v>
      </c>
      <c r="O360">
        <v>50</v>
      </c>
      <c r="P360" t="s">
        <v>149</v>
      </c>
      <c r="Q360" t="s">
        <v>187</v>
      </c>
      <c r="R360">
        <v>40</v>
      </c>
      <c r="S360" t="s">
        <v>149</v>
      </c>
      <c r="T360" t="s">
        <v>188</v>
      </c>
      <c r="U360">
        <v>60</v>
      </c>
      <c r="V360" t="s">
        <v>149</v>
      </c>
      <c r="W360" t="s">
        <v>189</v>
      </c>
      <c r="X360">
        <v>50</v>
      </c>
      <c r="Y360" t="s">
        <v>149</v>
      </c>
      <c r="Z360" t="s">
        <v>190</v>
      </c>
      <c r="AA360">
        <v>50</v>
      </c>
      <c r="AB360" t="s">
        <v>149</v>
      </c>
      <c r="AC360" t="s">
        <v>191</v>
      </c>
      <c r="AD360">
        <v>35</v>
      </c>
      <c r="AE360" t="s">
        <v>149</v>
      </c>
      <c r="AF360" t="s">
        <v>192</v>
      </c>
      <c r="AG360">
        <v>8</v>
      </c>
      <c r="AH360" t="s">
        <v>149</v>
      </c>
      <c r="AI360" t="s">
        <v>193</v>
      </c>
      <c r="AJ360">
        <v>90</v>
      </c>
      <c r="AK360" t="s">
        <v>149</v>
      </c>
      <c r="AL360" t="s">
        <v>194</v>
      </c>
      <c r="AM360">
        <v>1</v>
      </c>
      <c r="AN360" t="s">
        <v>149</v>
      </c>
    </row>
    <row r="361" spans="1:40">
      <c r="A361" s="26">
        <v>41509.891378877313</v>
      </c>
      <c r="B361" t="s">
        <v>126</v>
      </c>
      <c r="C361" t="s">
        <v>295</v>
      </c>
      <c r="D361" t="s">
        <v>365</v>
      </c>
      <c r="E361" t="s">
        <v>143</v>
      </c>
      <c r="F361" t="s">
        <v>144</v>
      </c>
      <c r="G361" t="s">
        <v>145</v>
      </c>
      <c r="H361" t="s">
        <v>196</v>
      </c>
      <c r="I361">
        <v>33</v>
      </c>
      <c r="J361" t="s">
        <v>149</v>
      </c>
      <c r="K361" t="s">
        <v>197</v>
      </c>
      <c r="L361">
        <v>33</v>
      </c>
      <c r="M361" t="s">
        <v>149</v>
      </c>
      <c r="N361" t="s">
        <v>198</v>
      </c>
      <c r="O361">
        <v>34</v>
      </c>
      <c r="P361" t="s">
        <v>149</v>
      </c>
      <c r="Q361" t="s">
        <v>176</v>
      </c>
      <c r="R361">
        <v>20</v>
      </c>
      <c r="S361" t="s">
        <v>149</v>
      </c>
      <c r="T361" t="s">
        <v>177</v>
      </c>
      <c r="U361">
        <v>20</v>
      </c>
      <c r="V361" t="s">
        <v>149</v>
      </c>
      <c r="W361" t="s">
        <v>178</v>
      </c>
      <c r="X361">
        <v>20</v>
      </c>
      <c r="Y361" t="s">
        <v>149</v>
      </c>
      <c r="Z361" t="s">
        <v>199</v>
      </c>
      <c r="AA361">
        <v>20</v>
      </c>
      <c r="AB361" t="s">
        <v>149</v>
      </c>
      <c r="AC361" t="s">
        <v>200</v>
      </c>
      <c r="AD361">
        <v>20</v>
      </c>
      <c r="AE361" t="s">
        <v>149</v>
      </c>
      <c r="AF361" t="s">
        <v>201</v>
      </c>
      <c r="AG361">
        <v>20</v>
      </c>
      <c r="AH361" t="s">
        <v>149</v>
      </c>
      <c r="AI361" t="s">
        <v>180</v>
      </c>
      <c r="AJ361">
        <v>115200</v>
      </c>
      <c r="AK361" t="s">
        <v>149</v>
      </c>
      <c r="AL361" t="s">
        <v>181</v>
      </c>
      <c r="AM361">
        <v>12000</v>
      </c>
      <c r="AN361" t="s">
        <v>149</v>
      </c>
    </row>
    <row r="362" spans="1:40">
      <c r="A362" s="26">
        <v>41509.891378877313</v>
      </c>
      <c r="B362" t="s">
        <v>126</v>
      </c>
      <c r="C362" t="s">
        <v>295</v>
      </c>
      <c r="D362" t="s">
        <v>366</v>
      </c>
      <c r="E362" t="s">
        <v>128</v>
      </c>
      <c r="F362" t="s">
        <v>203</v>
      </c>
      <c r="G362" t="s">
        <v>204</v>
      </c>
    </row>
    <row r="363" spans="1:40">
      <c r="A363" s="26">
        <v>41509.891378877313</v>
      </c>
      <c r="B363" t="s">
        <v>126</v>
      </c>
      <c r="C363" t="s">
        <v>295</v>
      </c>
      <c r="D363" t="s">
        <v>367</v>
      </c>
      <c r="E363" t="s">
        <v>128</v>
      </c>
      <c r="F363" t="s">
        <v>368</v>
      </c>
      <c r="G363" t="s">
        <v>369</v>
      </c>
      <c r="H363" t="s">
        <v>370</v>
      </c>
    </row>
    <row r="364" spans="1:40">
      <c r="A364" s="26">
        <v>41509.891378888889</v>
      </c>
      <c r="B364" t="s">
        <v>126</v>
      </c>
      <c r="C364" t="s">
        <v>138</v>
      </c>
      <c r="D364" t="s">
        <v>371</v>
      </c>
    </row>
    <row r="365" spans="1:40">
      <c r="A365" s="26">
        <v>41509.891378888889</v>
      </c>
      <c r="B365" t="s">
        <v>126</v>
      </c>
      <c r="C365" t="s">
        <v>138</v>
      </c>
      <c r="D365" t="s">
        <v>372</v>
      </c>
      <c r="E365" t="s">
        <v>143</v>
      </c>
      <c r="F365" t="s">
        <v>144</v>
      </c>
      <c r="G365" t="s">
        <v>145</v>
      </c>
      <c r="H365" t="s">
        <v>146</v>
      </c>
      <c r="I365">
        <v>240000</v>
      </c>
      <c r="J365" t="s">
        <v>147</v>
      </c>
      <c r="K365">
        <v>240000</v>
      </c>
      <c r="L365" t="s">
        <v>148</v>
      </c>
      <c r="M365">
        <v>500</v>
      </c>
      <c r="N365" t="s">
        <v>149</v>
      </c>
      <c r="O365" t="s">
        <v>150</v>
      </c>
      <c r="P365">
        <v>300</v>
      </c>
      <c r="Q365" t="s">
        <v>149</v>
      </c>
    </row>
    <row r="366" spans="1:40">
      <c r="A366" s="26">
        <v>41509.891378888889</v>
      </c>
      <c r="B366" t="s">
        <v>126</v>
      </c>
      <c r="C366" t="s">
        <v>138</v>
      </c>
      <c r="D366" t="s">
        <v>373</v>
      </c>
      <c r="E366" t="s">
        <v>143</v>
      </c>
      <c r="F366" t="s">
        <v>144</v>
      </c>
      <c r="G366" t="s">
        <v>145</v>
      </c>
      <c r="H366" t="s">
        <v>152</v>
      </c>
      <c r="I366">
        <v>49</v>
      </c>
      <c r="J366" t="s">
        <v>149</v>
      </c>
      <c r="K366" t="s">
        <v>153</v>
      </c>
      <c r="L366">
        <v>130</v>
      </c>
      <c r="M366" t="s">
        <v>149</v>
      </c>
      <c r="N366" t="s">
        <v>154</v>
      </c>
      <c r="O366">
        <v>180</v>
      </c>
      <c r="P366" t="s">
        <v>149</v>
      </c>
      <c r="Q366" t="s">
        <v>155</v>
      </c>
      <c r="R366">
        <v>140</v>
      </c>
      <c r="S366" t="s">
        <v>149</v>
      </c>
      <c r="T366" t="s">
        <v>156</v>
      </c>
      <c r="U366">
        <v>80</v>
      </c>
      <c r="V366" t="s">
        <v>149</v>
      </c>
      <c r="W366" t="s">
        <v>157</v>
      </c>
      <c r="X366">
        <v>101</v>
      </c>
      <c r="Y366" t="s">
        <v>149</v>
      </c>
      <c r="Z366" t="s">
        <v>158</v>
      </c>
      <c r="AA366">
        <v>190</v>
      </c>
      <c r="AB366" t="s">
        <v>149</v>
      </c>
      <c r="AC366" t="s">
        <v>159</v>
      </c>
      <c r="AD366">
        <v>20</v>
      </c>
      <c r="AE366" t="s">
        <v>149</v>
      </c>
    </row>
    <row r="367" spans="1:40">
      <c r="A367" s="26">
        <v>41509.891378888889</v>
      </c>
      <c r="B367" t="s">
        <v>126</v>
      </c>
      <c r="C367" t="s">
        <v>138</v>
      </c>
      <c r="D367" t="s">
        <v>374</v>
      </c>
    </row>
    <row r="368" spans="1:40">
      <c r="A368" s="26">
        <v>41509.891378888889</v>
      </c>
      <c r="B368" t="s">
        <v>126</v>
      </c>
      <c r="C368" t="s">
        <v>138</v>
      </c>
      <c r="D368" t="s">
        <v>375</v>
      </c>
      <c r="E368" t="s">
        <v>143</v>
      </c>
      <c r="F368" t="s">
        <v>144</v>
      </c>
      <c r="G368" t="s">
        <v>145</v>
      </c>
      <c r="H368" t="s">
        <v>162</v>
      </c>
      <c r="I368">
        <v>50</v>
      </c>
      <c r="J368" t="s">
        <v>149</v>
      </c>
      <c r="K368" t="s">
        <v>163</v>
      </c>
      <c r="L368">
        <v>50</v>
      </c>
      <c r="M368" t="s">
        <v>149</v>
      </c>
      <c r="N368" t="s">
        <v>164</v>
      </c>
      <c r="O368">
        <v>50</v>
      </c>
      <c r="P368" t="s">
        <v>149</v>
      </c>
    </row>
    <row r="369" spans="1:40">
      <c r="A369" s="26">
        <v>41509.891378888889</v>
      </c>
      <c r="B369" t="s">
        <v>126</v>
      </c>
      <c r="C369" t="s">
        <v>138</v>
      </c>
      <c r="D369" t="s">
        <v>376</v>
      </c>
      <c r="E369" t="s">
        <v>143</v>
      </c>
      <c r="F369" t="s">
        <v>144</v>
      </c>
      <c r="G369" t="s">
        <v>145</v>
      </c>
      <c r="H369" t="s">
        <v>166</v>
      </c>
      <c r="I369">
        <v>35</v>
      </c>
      <c r="J369" t="s">
        <v>149</v>
      </c>
      <c r="K369" t="s">
        <v>167</v>
      </c>
      <c r="L369">
        <v>5</v>
      </c>
      <c r="M369" t="s">
        <v>149</v>
      </c>
      <c r="N369" t="s">
        <v>168</v>
      </c>
      <c r="O369">
        <v>60</v>
      </c>
      <c r="P369" t="s">
        <v>149</v>
      </c>
    </row>
    <row r="370" spans="1:40">
      <c r="A370" s="26">
        <v>41509.891378888889</v>
      </c>
      <c r="B370" t="s">
        <v>126</v>
      </c>
      <c r="C370" t="s">
        <v>138</v>
      </c>
      <c r="D370" t="s">
        <v>377</v>
      </c>
      <c r="E370" t="s">
        <v>143</v>
      </c>
      <c r="F370" t="s">
        <v>144</v>
      </c>
      <c r="G370" t="s">
        <v>145</v>
      </c>
      <c r="H370" t="s">
        <v>170</v>
      </c>
      <c r="I370">
        <v>1</v>
      </c>
      <c r="J370" t="s">
        <v>149</v>
      </c>
    </row>
    <row r="371" spans="1:40">
      <c r="A371" s="26">
        <v>41509.891378888889</v>
      </c>
      <c r="B371" t="s">
        <v>126</v>
      </c>
      <c r="C371" t="s">
        <v>138</v>
      </c>
      <c r="D371" t="s">
        <v>378</v>
      </c>
      <c r="E371" t="s">
        <v>143</v>
      </c>
      <c r="F371" t="s">
        <v>144</v>
      </c>
      <c r="G371" t="s">
        <v>145</v>
      </c>
      <c r="H371" t="s">
        <v>172</v>
      </c>
      <c r="I371">
        <v>30</v>
      </c>
      <c r="J371" t="s">
        <v>149</v>
      </c>
      <c r="K371" t="s">
        <v>173</v>
      </c>
      <c r="L371">
        <v>30</v>
      </c>
      <c r="M371" t="s">
        <v>149</v>
      </c>
      <c r="N371" t="s">
        <v>174</v>
      </c>
      <c r="O371">
        <v>30</v>
      </c>
      <c r="P371" t="s">
        <v>149</v>
      </c>
      <c r="Q371" t="s">
        <v>175</v>
      </c>
      <c r="R371">
        <v>10</v>
      </c>
      <c r="S371" t="s">
        <v>149</v>
      </c>
      <c r="T371" t="s">
        <v>176</v>
      </c>
      <c r="U371">
        <v>20</v>
      </c>
      <c r="V371" t="s">
        <v>149</v>
      </c>
      <c r="W371" t="s">
        <v>177</v>
      </c>
      <c r="X371">
        <v>20</v>
      </c>
      <c r="Y371" t="s">
        <v>149</v>
      </c>
      <c r="Z371" t="s">
        <v>178</v>
      </c>
      <c r="AA371">
        <v>20</v>
      </c>
      <c r="AB371" t="s">
        <v>149</v>
      </c>
      <c r="AC371" t="s">
        <v>179</v>
      </c>
      <c r="AD371">
        <v>20</v>
      </c>
      <c r="AE371" t="s">
        <v>149</v>
      </c>
      <c r="AF371" t="s">
        <v>180</v>
      </c>
      <c r="AG371">
        <v>115200</v>
      </c>
      <c r="AH371" t="s">
        <v>149</v>
      </c>
      <c r="AI371" t="s">
        <v>181</v>
      </c>
      <c r="AJ371">
        <v>12000</v>
      </c>
      <c r="AK371" t="s">
        <v>149</v>
      </c>
      <c r="AL371" t="s">
        <v>182</v>
      </c>
      <c r="AM371">
        <v>30000</v>
      </c>
      <c r="AN371" t="s">
        <v>149</v>
      </c>
    </row>
    <row r="372" spans="1:40">
      <c r="A372" s="26">
        <v>41509.891378888889</v>
      </c>
      <c r="B372" t="s">
        <v>126</v>
      </c>
      <c r="C372" t="s">
        <v>138</v>
      </c>
      <c r="D372" t="s">
        <v>379</v>
      </c>
      <c r="E372" t="s">
        <v>143</v>
      </c>
      <c r="F372" t="s">
        <v>144</v>
      </c>
      <c r="G372" t="s">
        <v>145</v>
      </c>
      <c r="H372" t="s">
        <v>184</v>
      </c>
      <c r="I372">
        <v>60</v>
      </c>
      <c r="J372" t="s">
        <v>149</v>
      </c>
      <c r="K372" t="s">
        <v>185</v>
      </c>
      <c r="L372">
        <v>40</v>
      </c>
      <c r="M372" t="s">
        <v>149</v>
      </c>
      <c r="N372" t="s">
        <v>186</v>
      </c>
      <c r="O372">
        <v>50</v>
      </c>
      <c r="P372" t="s">
        <v>149</v>
      </c>
      <c r="Q372" t="s">
        <v>187</v>
      </c>
      <c r="R372">
        <v>40</v>
      </c>
      <c r="S372" t="s">
        <v>149</v>
      </c>
      <c r="T372" t="s">
        <v>188</v>
      </c>
      <c r="U372">
        <v>60</v>
      </c>
      <c r="V372" t="s">
        <v>149</v>
      </c>
      <c r="W372" t="s">
        <v>189</v>
      </c>
      <c r="X372">
        <v>50</v>
      </c>
      <c r="Y372" t="s">
        <v>149</v>
      </c>
      <c r="Z372" t="s">
        <v>190</v>
      </c>
      <c r="AA372">
        <v>50</v>
      </c>
      <c r="AB372" t="s">
        <v>149</v>
      </c>
      <c r="AC372" t="s">
        <v>191</v>
      </c>
      <c r="AD372">
        <v>35</v>
      </c>
      <c r="AE372" t="s">
        <v>149</v>
      </c>
      <c r="AF372" t="s">
        <v>192</v>
      </c>
      <c r="AG372">
        <v>8</v>
      </c>
      <c r="AH372" t="s">
        <v>149</v>
      </c>
      <c r="AI372" t="s">
        <v>193</v>
      </c>
      <c r="AJ372">
        <v>90</v>
      </c>
      <c r="AK372" t="s">
        <v>149</v>
      </c>
      <c r="AL372" t="s">
        <v>194</v>
      </c>
      <c r="AM372">
        <v>1</v>
      </c>
      <c r="AN372" t="s">
        <v>149</v>
      </c>
    </row>
    <row r="373" spans="1:40">
      <c r="A373" s="26">
        <v>41509.891378900465</v>
      </c>
      <c r="B373" t="s">
        <v>126</v>
      </c>
      <c r="C373" t="s">
        <v>138</v>
      </c>
      <c r="D373" t="s">
        <v>380</v>
      </c>
      <c r="E373" t="s">
        <v>128</v>
      </c>
      <c r="F373" t="s">
        <v>203</v>
      </c>
      <c r="G373" t="s">
        <v>204</v>
      </c>
    </row>
    <row r="374" spans="1:40">
      <c r="A374" s="26">
        <v>41509.891378900465</v>
      </c>
      <c r="B374" t="s">
        <v>126</v>
      </c>
      <c r="C374" t="s">
        <v>138</v>
      </c>
      <c r="D374" t="s">
        <v>381</v>
      </c>
      <c r="E374" t="s">
        <v>128</v>
      </c>
      <c r="F374" t="s">
        <v>382</v>
      </c>
      <c r="G374" t="s">
        <v>383</v>
      </c>
      <c r="H374" t="s">
        <v>384</v>
      </c>
    </row>
    <row r="375" spans="1:40">
      <c r="A375" s="26">
        <v>41509.891378900465</v>
      </c>
      <c r="B375" t="s">
        <v>126</v>
      </c>
      <c r="C375" t="s">
        <v>138</v>
      </c>
      <c r="D375" t="s">
        <v>385</v>
      </c>
      <c r="E375" t="s">
        <v>143</v>
      </c>
      <c r="F375" t="s">
        <v>144</v>
      </c>
      <c r="G375" t="s">
        <v>145</v>
      </c>
      <c r="H375" t="s">
        <v>196</v>
      </c>
      <c r="I375">
        <v>33</v>
      </c>
      <c r="J375" t="s">
        <v>149</v>
      </c>
      <c r="K375" t="s">
        <v>197</v>
      </c>
      <c r="L375">
        <v>33</v>
      </c>
      <c r="M375" t="s">
        <v>149</v>
      </c>
      <c r="N375" t="s">
        <v>198</v>
      </c>
      <c r="O375">
        <v>34</v>
      </c>
      <c r="P375" t="s">
        <v>149</v>
      </c>
      <c r="Q375" t="s">
        <v>176</v>
      </c>
      <c r="R375">
        <v>20</v>
      </c>
      <c r="S375" t="s">
        <v>149</v>
      </c>
      <c r="T375" t="s">
        <v>177</v>
      </c>
      <c r="U375">
        <v>20</v>
      </c>
      <c r="V375" t="s">
        <v>149</v>
      </c>
      <c r="W375" t="s">
        <v>178</v>
      </c>
      <c r="X375">
        <v>20</v>
      </c>
      <c r="Y375" t="s">
        <v>149</v>
      </c>
      <c r="Z375" t="s">
        <v>199</v>
      </c>
      <c r="AA375">
        <v>20</v>
      </c>
      <c r="AB375" t="s">
        <v>149</v>
      </c>
      <c r="AC375" t="s">
        <v>200</v>
      </c>
      <c r="AD375">
        <v>20</v>
      </c>
      <c r="AE375" t="s">
        <v>149</v>
      </c>
      <c r="AF375" t="s">
        <v>201</v>
      </c>
      <c r="AG375">
        <v>20</v>
      </c>
      <c r="AH375" t="s">
        <v>149</v>
      </c>
      <c r="AI375" t="s">
        <v>180</v>
      </c>
      <c r="AJ375">
        <v>115200</v>
      </c>
      <c r="AK375" t="s">
        <v>149</v>
      </c>
      <c r="AL375" t="s">
        <v>181</v>
      </c>
      <c r="AM375">
        <v>12000</v>
      </c>
      <c r="AN375" t="s">
        <v>149</v>
      </c>
    </row>
    <row r="376" spans="1:40">
      <c r="A376" s="26">
        <v>41509.891378993052</v>
      </c>
      <c r="B376" t="s">
        <v>126</v>
      </c>
      <c r="C376" t="s">
        <v>249</v>
      </c>
      <c r="D376" t="s">
        <v>386</v>
      </c>
    </row>
    <row r="377" spans="1:40">
      <c r="A377" s="26">
        <v>41509.891378993052</v>
      </c>
      <c r="B377" t="s">
        <v>126</v>
      </c>
      <c r="C377" t="s">
        <v>249</v>
      </c>
      <c r="D377" t="s">
        <v>387</v>
      </c>
      <c r="E377" t="s">
        <v>143</v>
      </c>
      <c r="F377" t="s">
        <v>144</v>
      </c>
      <c r="G377" t="s">
        <v>145</v>
      </c>
      <c r="H377" t="s">
        <v>146</v>
      </c>
      <c r="I377">
        <v>240000</v>
      </c>
      <c r="J377" t="s">
        <v>147</v>
      </c>
      <c r="K377">
        <v>240000</v>
      </c>
      <c r="L377" t="s">
        <v>148</v>
      </c>
      <c r="M377">
        <v>500</v>
      </c>
      <c r="N377" t="s">
        <v>149</v>
      </c>
      <c r="O377" t="s">
        <v>150</v>
      </c>
      <c r="P377">
        <v>300</v>
      </c>
      <c r="Q377" t="s">
        <v>149</v>
      </c>
    </row>
    <row r="378" spans="1:40">
      <c r="A378" s="26">
        <v>41509.891378993052</v>
      </c>
      <c r="B378" t="s">
        <v>126</v>
      </c>
      <c r="C378" t="s">
        <v>249</v>
      </c>
      <c r="D378" t="s">
        <v>388</v>
      </c>
      <c r="E378" t="s">
        <v>143</v>
      </c>
      <c r="F378" t="s">
        <v>144</v>
      </c>
      <c r="G378" t="s">
        <v>145</v>
      </c>
      <c r="H378" t="s">
        <v>152</v>
      </c>
      <c r="I378">
        <v>49</v>
      </c>
      <c r="J378" t="s">
        <v>149</v>
      </c>
      <c r="K378" t="s">
        <v>153</v>
      </c>
      <c r="L378">
        <v>130</v>
      </c>
      <c r="M378" t="s">
        <v>149</v>
      </c>
      <c r="N378" t="s">
        <v>154</v>
      </c>
      <c r="O378">
        <v>180</v>
      </c>
      <c r="P378" t="s">
        <v>149</v>
      </c>
      <c r="Q378" t="s">
        <v>155</v>
      </c>
      <c r="R378">
        <v>140</v>
      </c>
      <c r="S378" t="s">
        <v>149</v>
      </c>
      <c r="T378" t="s">
        <v>156</v>
      </c>
      <c r="U378">
        <v>80</v>
      </c>
      <c r="V378" t="s">
        <v>149</v>
      </c>
      <c r="W378" t="s">
        <v>157</v>
      </c>
      <c r="X378">
        <v>101</v>
      </c>
      <c r="Y378" t="s">
        <v>149</v>
      </c>
      <c r="Z378" t="s">
        <v>158</v>
      </c>
      <c r="AA378">
        <v>190</v>
      </c>
      <c r="AB378" t="s">
        <v>149</v>
      </c>
      <c r="AC378" t="s">
        <v>159</v>
      </c>
      <c r="AD378">
        <v>20</v>
      </c>
      <c r="AE378" t="s">
        <v>149</v>
      </c>
    </row>
    <row r="379" spans="1:40">
      <c r="A379" s="26">
        <v>41509.891378993052</v>
      </c>
      <c r="B379" t="s">
        <v>126</v>
      </c>
      <c r="C379" t="s">
        <v>249</v>
      </c>
      <c r="D379" t="s">
        <v>389</v>
      </c>
    </row>
    <row r="380" spans="1:40">
      <c r="A380" s="26">
        <v>41509.891378993052</v>
      </c>
      <c r="B380" t="s">
        <v>126</v>
      </c>
      <c r="C380" t="s">
        <v>249</v>
      </c>
      <c r="D380" t="s">
        <v>390</v>
      </c>
      <c r="E380" t="s">
        <v>143</v>
      </c>
      <c r="F380" t="s">
        <v>144</v>
      </c>
      <c r="G380" t="s">
        <v>145</v>
      </c>
      <c r="H380" t="s">
        <v>162</v>
      </c>
      <c r="I380">
        <v>50</v>
      </c>
      <c r="J380" t="s">
        <v>149</v>
      </c>
      <c r="K380" t="s">
        <v>163</v>
      </c>
      <c r="L380">
        <v>50</v>
      </c>
      <c r="M380" t="s">
        <v>149</v>
      </c>
      <c r="N380" t="s">
        <v>164</v>
      </c>
      <c r="O380">
        <v>50</v>
      </c>
      <c r="P380" t="s">
        <v>149</v>
      </c>
    </row>
    <row r="381" spans="1:40">
      <c r="A381" s="26">
        <v>41509.891378993052</v>
      </c>
      <c r="B381" t="s">
        <v>126</v>
      </c>
      <c r="C381" t="s">
        <v>249</v>
      </c>
      <c r="D381" t="s">
        <v>391</v>
      </c>
      <c r="E381" t="s">
        <v>143</v>
      </c>
      <c r="F381" t="s">
        <v>144</v>
      </c>
      <c r="G381" t="s">
        <v>145</v>
      </c>
      <c r="H381" t="s">
        <v>166</v>
      </c>
      <c r="I381">
        <v>35</v>
      </c>
      <c r="J381" t="s">
        <v>149</v>
      </c>
      <c r="K381" t="s">
        <v>167</v>
      </c>
      <c r="L381">
        <v>5</v>
      </c>
      <c r="M381" t="s">
        <v>149</v>
      </c>
      <c r="N381" t="s">
        <v>168</v>
      </c>
      <c r="O381">
        <v>60</v>
      </c>
      <c r="P381" t="s">
        <v>149</v>
      </c>
    </row>
    <row r="382" spans="1:40">
      <c r="A382" s="26">
        <v>41509.891378993052</v>
      </c>
      <c r="B382" t="s">
        <v>126</v>
      </c>
      <c r="C382" t="s">
        <v>249</v>
      </c>
      <c r="D382" t="s">
        <v>392</v>
      </c>
      <c r="E382" t="s">
        <v>143</v>
      </c>
      <c r="F382" t="s">
        <v>144</v>
      </c>
      <c r="G382" t="s">
        <v>145</v>
      </c>
      <c r="H382" t="s">
        <v>170</v>
      </c>
      <c r="I382">
        <v>1</v>
      </c>
      <c r="J382" t="s">
        <v>149</v>
      </c>
    </row>
    <row r="383" spans="1:40">
      <c r="A383" s="26">
        <v>41509.891378993052</v>
      </c>
      <c r="B383" t="s">
        <v>126</v>
      </c>
      <c r="C383" t="s">
        <v>249</v>
      </c>
      <c r="D383" t="s">
        <v>393</v>
      </c>
      <c r="E383" t="s">
        <v>143</v>
      </c>
      <c r="F383" t="s">
        <v>144</v>
      </c>
      <c r="G383" t="s">
        <v>145</v>
      </c>
      <c r="H383" t="s">
        <v>172</v>
      </c>
      <c r="I383">
        <v>30</v>
      </c>
      <c r="J383" t="s">
        <v>149</v>
      </c>
      <c r="K383" t="s">
        <v>173</v>
      </c>
      <c r="L383">
        <v>30</v>
      </c>
      <c r="M383" t="s">
        <v>149</v>
      </c>
      <c r="N383" t="s">
        <v>174</v>
      </c>
      <c r="O383">
        <v>30</v>
      </c>
      <c r="P383" t="s">
        <v>149</v>
      </c>
      <c r="Q383" t="s">
        <v>175</v>
      </c>
      <c r="R383">
        <v>10</v>
      </c>
      <c r="S383" t="s">
        <v>149</v>
      </c>
      <c r="T383" t="s">
        <v>176</v>
      </c>
      <c r="U383">
        <v>20</v>
      </c>
      <c r="V383" t="s">
        <v>149</v>
      </c>
      <c r="W383" t="s">
        <v>177</v>
      </c>
      <c r="X383">
        <v>20</v>
      </c>
      <c r="Y383" t="s">
        <v>149</v>
      </c>
      <c r="Z383" t="s">
        <v>178</v>
      </c>
      <c r="AA383">
        <v>20</v>
      </c>
      <c r="AB383" t="s">
        <v>149</v>
      </c>
      <c r="AC383" t="s">
        <v>179</v>
      </c>
      <c r="AD383">
        <v>20</v>
      </c>
      <c r="AE383" t="s">
        <v>149</v>
      </c>
      <c r="AF383" t="s">
        <v>180</v>
      </c>
      <c r="AG383">
        <v>115200</v>
      </c>
      <c r="AH383" t="s">
        <v>149</v>
      </c>
      <c r="AI383" t="s">
        <v>181</v>
      </c>
      <c r="AJ383">
        <v>12000</v>
      </c>
      <c r="AK383" t="s">
        <v>149</v>
      </c>
      <c r="AL383" t="s">
        <v>182</v>
      </c>
      <c r="AM383">
        <v>30000</v>
      </c>
      <c r="AN383" t="s">
        <v>149</v>
      </c>
    </row>
    <row r="384" spans="1:40">
      <c r="A384" s="26">
        <v>41509.891378993052</v>
      </c>
      <c r="B384" t="s">
        <v>126</v>
      </c>
      <c r="C384" t="s">
        <v>249</v>
      </c>
      <c r="D384" t="s">
        <v>394</v>
      </c>
      <c r="E384" t="s">
        <v>143</v>
      </c>
      <c r="F384" t="s">
        <v>144</v>
      </c>
      <c r="G384" t="s">
        <v>145</v>
      </c>
      <c r="H384" t="s">
        <v>184</v>
      </c>
      <c r="I384">
        <v>60</v>
      </c>
      <c r="J384" t="s">
        <v>149</v>
      </c>
      <c r="K384" t="s">
        <v>185</v>
      </c>
      <c r="L384">
        <v>40</v>
      </c>
      <c r="M384" t="s">
        <v>149</v>
      </c>
      <c r="N384" t="s">
        <v>186</v>
      </c>
      <c r="O384">
        <v>50</v>
      </c>
      <c r="P384" t="s">
        <v>149</v>
      </c>
      <c r="Q384" t="s">
        <v>187</v>
      </c>
      <c r="R384">
        <v>40</v>
      </c>
      <c r="S384" t="s">
        <v>149</v>
      </c>
      <c r="T384" t="s">
        <v>188</v>
      </c>
      <c r="U384">
        <v>60</v>
      </c>
      <c r="V384" t="s">
        <v>149</v>
      </c>
      <c r="W384" t="s">
        <v>189</v>
      </c>
      <c r="X384">
        <v>50</v>
      </c>
      <c r="Y384" t="s">
        <v>149</v>
      </c>
      <c r="Z384" t="s">
        <v>190</v>
      </c>
      <c r="AA384">
        <v>50</v>
      </c>
      <c r="AB384" t="s">
        <v>149</v>
      </c>
      <c r="AC384" t="s">
        <v>191</v>
      </c>
      <c r="AD384">
        <v>35</v>
      </c>
      <c r="AE384" t="s">
        <v>149</v>
      </c>
      <c r="AF384" t="s">
        <v>192</v>
      </c>
      <c r="AG384">
        <v>8</v>
      </c>
      <c r="AH384" t="s">
        <v>149</v>
      </c>
      <c r="AI384" t="s">
        <v>193</v>
      </c>
      <c r="AJ384">
        <v>90</v>
      </c>
      <c r="AK384" t="s">
        <v>149</v>
      </c>
      <c r="AL384" t="s">
        <v>194</v>
      </c>
      <c r="AM384">
        <v>1</v>
      </c>
      <c r="AN384" t="s">
        <v>149</v>
      </c>
    </row>
    <row r="385" spans="1:40">
      <c r="A385" s="26">
        <v>41509.891378993052</v>
      </c>
      <c r="B385" t="s">
        <v>126</v>
      </c>
      <c r="C385" t="s">
        <v>249</v>
      </c>
      <c r="D385" t="s">
        <v>395</v>
      </c>
      <c r="E385" t="s">
        <v>143</v>
      </c>
      <c r="F385" t="s">
        <v>144</v>
      </c>
      <c r="G385" t="s">
        <v>145</v>
      </c>
      <c r="H385" t="s">
        <v>196</v>
      </c>
      <c r="I385">
        <v>33</v>
      </c>
      <c r="J385" t="s">
        <v>149</v>
      </c>
      <c r="K385" t="s">
        <v>197</v>
      </c>
      <c r="L385">
        <v>33</v>
      </c>
      <c r="M385" t="s">
        <v>149</v>
      </c>
      <c r="N385" t="s">
        <v>198</v>
      </c>
      <c r="O385">
        <v>34</v>
      </c>
      <c r="P385" t="s">
        <v>149</v>
      </c>
      <c r="Q385" t="s">
        <v>176</v>
      </c>
      <c r="R385">
        <v>20</v>
      </c>
      <c r="S385" t="s">
        <v>149</v>
      </c>
      <c r="T385" t="s">
        <v>177</v>
      </c>
      <c r="U385">
        <v>20</v>
      </c>
      <c r="V385" t="s">
        <v>149</v>
      </c>
      <c r="W385" t="s">
        <v>178</v>
      </c>
      <c r="X385">
        <v>20</v>
      </c>
      <c r="Y385" t="s">
        <v>149</v>
      </c>
      <c r="Z385" t="s">
        <v>199</v>
      </c>
      <c r="AA385">
        <v>20</v>
      </c>
      <c r="AB385" t="s">
        <v>149</v>
      </c>
      <c r="AC385" t="s">
        <v>200</v>
      </c>
      <c r="AD385">
        <v>20</v>
      </c>
      <c r="AE385" t="s">
        <v>149</v>
      </c>
      <c r="AF385" t="s">
        <v>201</v>
      </c>
      <c r="AG385">
        <v>20</v>
      </c>
      <c r="AH385" t="s">
        <v>149</v>
      </c>
      <c r="AI385" t="s">
        <v>180</v>
      </c>
      <c r="AJ385">
        <v>115200</v>
      </c>
      <c r="AK385" t="s">
        <v>149</v>
      </c>
      <c r="AL385" t="s">
        <v>181</v>
      </c>
      <c r="AM385">
        <v>12000</v>
      </c>
      <c r="AN385" t="s">
        <v>149</v>
      </c>
    </row>
    <row r="386" spans="1:40">
      <c r="A386" s="26">
        <v>41509.891378993052</v>
      </c>
      <c r="B386" t="s">
        <v>126</v>
      </c>
      <c r="C386" t="s">
        <v>249</v>
      </c>
      <c r="D386" t="s">
        <v>396</v>
      </c>
      <c r="E386" t="s">
        <v>128</v>
      </c>
      <c r="F386" t="s">
        <v>203</v>
      </c>
      <c r="G386" t="s">
        <v>204</v>
      </c>
    </row>
    <row r="387" spans="1:40">
      <c r="A387" s="26">
        <v>41509.891378993052</v>
      </c>
      <c r="B387" t="s">
        <v>126</v>
      </c>
      <c r="C387" t="s">
        <v>249</v>
      </c>
      <c r="D387" t="s">
        <v>397</v>
      </c>
      <c r="E387" t="s">
        <v>128</v>
      </c>
      <c r="F387" t="s">
        <v>230</v>
      </c>
      <c r="G387" t="s">
        <v>398</v>
      </c>
      <c r="H387" t="s">
        <v>399</v>
      </c>
    </row>
    <row r="388" spans="1:40">
      <c r="A388" s="26">
        <v>41509.891379062501</v>
      </c>
      <c r="B388" t="s">
        <v>126</v>
      </c>
      <c r="C388" t="s">
        <v>295</v>
      </c>
      <c r="D388" t="s">
        <v>400</v>
      </c>
    </row>
    <row r="389" spans="1:40">
      <c r="A389" s="26">
        <v>41509.891379062501</v>
      </c>
      <c r="B389" t="s">
        <v>126</v>
      </c>
      <c r="C389" t="s">
        <v>295</v>
      </c>
      <c r="D389" t="s">
        <v>401</v>
      </c>
      <c r="E389" t="s">
        <v>143</v>
      </c>
      <c r="F389" t="s">
        <v>144</v>
      </c>
      <c r="G389" t="s">
        <v>145</v>
      </c>
      <c r="H389" t="s">
        <v>146</v>
      </c>
      <c r="I389">
        <v>240000</v>
      </c>
      <c r="J389" t="s">
        <v>147</v>
      </c>
      <c r="K389">
        <v>240000</v>
      </c>
      <c r="L389" t="s">
        <v>148</v>
      </c>
      <c r="M389">
        <v>500</v>
      </c>
      <c r="N389" t="s">
        <v>149</v>
      </c>
      <c r="O389" t="s">
        <v>150</v>
      </c>
      <c r="P389">
        <v>300</v>
      </c>
      <c r="Q389" t="s">
        <v>149</v>
      </c>
    </row>
    <row r="390" spans="1:40">
      <c r="A390" s="26">
        <v>41509.891379062501</v>
      </c>
      <c r="B390" t="s">
        <v>126</v>
      </c>
      <c r="C390" t="s">
        <v>295</v>
      </c>
      <c r="D390" t="s">
        <v>402</v>
      </c>
      <c r="E390" t="s">
        <v>143</v>
      </c>
      <c r="F390" t="s">
        <v>144</v>
      </c>
      <c r="G390" t="s">
        <v>145</v>
      </c>
      <c r="H390" t="s">
        <v>152</v>
      </c>
      <c r="I390">
        <v>49</v>
      </c>
      <c r="J390" t="s">
        <v>149</v>
      </c>
      <c r="K390" t="s">
        <v>153</v>
      </c>
      <c r="L390">
        <v>130</v>
      </c>
      <c r="M390" t="s">
        <v>149</v>
      </c>
      <c r="N390" t="s">
        <v>154</v>
      </c>
      <c r="O390">
        <v>180</v>
      </c>
      <c r="P390" t="s">
        <v>149</v>
      </c>
      <c r="Q390" t="s">
        <v>155</v>
      </c>
      <c r="R390">
        <v>140</v>
      </c>
      <c r="S390" t="s">
        <v>149</v>
      </c>
      <c r="T390" t="s">
        <v>156</v>
      </c>
      <c r="U390">
        <v>80</v>
      </c>
      <c r="V390" t="s">
        <v>149</v>
      </c>
      <c r="W390" t="s">
        <v>157</v>
      </c>
      <c r="X390">
        <v>101</v>
      </c>
      <c r="Y390" t="s">
        <v>149</v>
      </c>
      <c r="Z390" t="s">
        <v>158</v>
      </c>
      <c r="AA390">
        <v>190</v>
      </c>
      <c r="AB390" t="s">
        <v>149</v>
      </c>
      <c r="AC390" t="s">
        <v>159</v>
      </c>
      <c r="AD390">
        <v>20</v>
      </c>
      <c r="AE390" t="s">
        <v>149</v>
      </c>
    </row>
    <row r="391" spans="1:40">
      <c r="A391" s="26">
        <v>41509.891379062501</v>
      </c>
      <c r="B391" t="s">
        <v>126</v>
      </c>
      <c r="C391" t="s">
        <v>295</v>
      </c>
      <c r="D391" t="s">
        <v>403</v>
      </c>
    </row>
    <row r="392" spans="1:40">
      <c r="A392" s="26">
        <v>41509.891379062501</v>
      </c>
      <c r="B392" t="s">
        <v>126</v>
      </c>
      <c r="C392" t="s">
        <v>295</v>
      </c>
      <c r="D392" t="s">
        <v>404</v>
      </c>
      <c r="E392" t="s">
        <v>143</v>
      </c>
      <c r="F392" t="s">
        <v>144</v>
      </c>
      <c r="G392" t="s">
        <v>145</v>
      </c>
      <c r="H392" t="s">
        <v>162</v>
      </c>
      <c r="I392">
        <v>50</v>
      </c>
      <c r="J392" t="s">
        <v>149</v>
      </c>
      <c r="K392" t="s">
        <v>163</v>
      </c>
      <c r="L392">
        <v>50</v>
      </c>
      <c r="M392" t="s">
        <v>149</v>
      </c>
      <c r="N392" t="s">
        <v>164</v>
      </c>
      <c r="O392">
        <v>50</v>
      </c>
      <c r="P392" t="s">
        <v>149</v>
      </c>
    </row>
    <row r="393" spans="1:40">
      <c r="A393" s="26">
        <v>41509.891379062501</v>
      </c>
      <c r="B393" t="s">
        <v>126</v>
      </c>
      <c r="C393" t="s">
        <v>295</v>
      </c>
      <c r="D393" t="s">
        <v>405</v>
      </c>
      <c r="E393" t="s">
        <v>143</v>
      </c>
      <c r="F393" t="s">
        <v>144</v>
      </c>
      <c r="G393" t="s">
        <v>145</v>
      </c>
      <c r="H393" t="s">
        <v>166</v>
      </c>
      <c r="I393">
        <v>35</v>
      </c>
      <c r="J393" t="s">
        <v>149</v>
      </c>
      <c r="K393" t="s">
        <v>167</v>
      </c>
      <c r="L393">
        <v>5</v>
      </c>
      <c r="M393" t="s">
        <v>149</v>
      </c>
      <c r="N393" t="s">
        <v>168</v>
      </c>
      <c r="O393">
        <v>60</v>
      </c>
      <c r="P393" t="s">
        <v>149</v>
      </c>
    </row>
    <row r="394" spans="1:40">
      <c r="A394" s="26">
        <v>41509.891379062501</v>
      </c>
      <c r="B394" t="s">
        <v>126</v>
      </c>
      <c r="C394" t="s">
        <v>295</v>
      </c>
      <c r="D394" t="s">
        <v>406</v>
      </c>
      <c r="E394" t="s">
        <v>143</v>
      </c>
      <c r="F394" t="s">
        <v>144</v>
      </c>
      <c r="G394" t="s">
        <v>145</v>
      </c>
      <c r="H394" t="s">
        <v>170</v>
      </c>
      <c r="I394">
        <v>1</v>
      </c>
      <c r="J394" t="s">
        <v>149</v>
      </c>
    </row>
    <row r="395" spans="1:40">
      <c r="A395" s="26">
        <v>41509.891379062501</v>
      </c>
      <c r="B395" t="s">
        <v>126</v>
      </c>
      <c r="C395" t="s">
        <v>295</v>
      </c>
      <c r="D395" t="s">
        <v>407</v>
      </c>
      <c r="E395" t="s">
        <v>143</v>
      </c>
      <c r="F395" t="s">
        <v>144</v>
      </c>
      <c r="G395" t="s">
        <v>145</v>
      </c>
      <c r="H395" t="s">
        <v>172</v>
      </c>
      <c r="I395">
        <v>30</v>
      </c>
      <c r="J395" t="s">
        <v>149</v>
      </c>
      <c r="K395" t="s">
        <v>173</v>
      </c>
      <c r="L395">
        <v>30</v>
      </c>
      <c r="M395" t="s">
        <v>149</v>
      </c>
      <c r="N395" t="s">
        <v>174</v>
      </c>
      <c r="O395">
        <v>30</v>
      </c>
      <c r="P395" t="s">
        <v>149</v>
      </c>
      <c r="Q395" t="s">
        <v>175</v>
      </c>
      <c r="R395">
        <v>10</v>
      </c>
      <c r="S395" t="s">
        <v>149</v>
      </c>
      <c r="T395" t="s">
        <v>176</v>
      </c>
      <c r="U395">
        <v>20</v>
      </c>
      <c r="V395" t="s">
        <v>149</v>
      </c>
      <c r="W395" t="s">
        <v>177</v>
      </c>
      <c r="X395">
        <v>20</v>
      </c>
      <c r="Y395" t="s">
        <v>149</v>
      </c>
      <c r="Z395" t="s">
        <v>178</v>
      </c>
      <c r="AA395">
        <v>20</v>
      </c>
      <c r="AB395" t="s">
        <v>149</v>
      </c>
      <c r="AC395" t="s">
        <v>179</v>
      </c>
      <c r="AD395">
        <v>20</v>
      </c>
      <c r="AE395" t="s">
        <v>149</v>
      </c>
      <c r="AF395" t="s">
        <v>180</v>
      </c>
      <c r="AG395">
        <v>115200</v>
      </c>
      <c r="AH395" t="s">
        <v>149</v>
      </c>
      <c r="AI395" t="s">
        <v>181</v>
      </c>
      <c r="AJ395">
        <v>12000</v>
      </c>
      <c r="AK395" t="s">
        <v>149</v>
      </c>
      <c r="AL395" t="s">
        <v>182</v>
      </c>
      <c r="AM395">
        <v>30000</v>
      </c>
      <c r="AN395" t="s">
        <v>149</v>
      </c>
    </row>
    <row r="396" spans="1:40">
      <c r="A396" s="26">
        <v>41509.891379062501</v>
      </c>
      <c r="B396" t="s">
        <v>126</v>
      </c>
      <c r="C396" t="s">
        <v>295</v>
      </c>
      <c r="D396" t="s">
        <v>408</v>
      </c>
      <c r="E396" t="s">
        <v>143</v>
      </c>
      <c r="F396" t="s">
        <v>144</v>
      </c>
      <c r="G396" t="s">
        <v>145</v>
      </c>
      <c r="H396" t="s">
        <v>184</v>
      </c>
      <c r="I396">
        <v>60</v>
      </c>
      <c r="J396" t="s">
        <v>149</v>
      </c>
      <c r="K396" t="s">
        <v>185</v>
      </c>
      <c r="L396">
        <v>40</v>
      </c>
      <c r="M396" t="s">
        <v>149</v>
      </c>
      <c r="N396" t="s">
        <v>186</v>
      </c>
      <c r="O396">
        <v>50</v>
      </c>
      <c r="P396" t="s">
        <v>149</v>
      </c>
      <c r="Q396" t="s">
        <v>187</v>
      </c>
      <c r="R396">
        <v>40</v>
      </c>
      <c r="S396" t="s">
        <v>149</v>
      </c>
      <c r="T396" t="s">
        <v>188</v>
      </c>
      <c r="U396">
        <v>60</v>
      </c>
      <c r="V396" t="s">
        <v>149</v>
      </c>
      <c r="W396" t="s">
        <v>189</v>
      </c>
      <c r="X396">
        <v>50</v>
      </c>
      <c r="Y396" t="s">
        <v>149</v>
      </c>
      <c r="Z396" t="s">
        <v>190</v>
      </c>
      <c r="AA396">
        <v>50</v>
      </c>
      <c r="AB396" t="s">
        <v>149</v>
      </c>
      <c r="AC396" t="s">
        <v>191</v>
      </c>
      <c r="AD396">
        <v>35</v>
      </c>
      <c r="AE396" t="s">
        <v>149</v>
      </c>
      <c r="AF396" t="s">
        <v>192</v>
      </c>
      <c r="AG396">
        <v>8</v>
      </c>
      <c r="AH396" t="s">
        <v>149</v>
      </c>
      <c r="AI396" t="s">
        <v>193</v>
      </c>
      <c r="AJ396">
        <v>90</v>
      </c>
      <c r="AK396" t="s">
        <v>149</v>
      </c>
      <c r="AL396" t="s">
        <v>194</v>
      </c>
      <c r="AM396">
        <v>1</v>
      </c>
      <c r="AN396" t="s">
        <v>149</v>
      </c>
    </row>
    <row r="397" spans="1:40">
      <c r="A397" s="26">
        <v>41509.891379062501</v>
      </c>
      <c r="B397" t="s">
        <v>126</v>
      </c>
      <c r="C397" t="s">
        <v>295</v>
      </c>
      <c r="D397" t="s">
        <v>409</v>
      </c>
      <c r="E397" t="s">
        <v>143</v>
      </c>
      <c r="F397" t="s">
        <v>144</v>
      </c>
      <c r="G397" t="s">
        <v>145</v>
      </c>
      <c r="H397" t="s">
        <v>196</v>
      </c>
      <c r="I397">
        <v>33</v>
      </c>
      <c r="J397" t="s">
        <v>149</v>
      </c>
      <c r="K397" t="s">
        <v>197</v>
      </c>
      <c r="L397">
        <v>33</v>
      </c>
      <c r="M397" t="s">
        <v>149</v>
      </c>
      <c r="N397" t="s">
        <v>198</v>
      </c>
      <c r="O397">
        <v>34</v>
      </c>
      <c r="P397" t="s">
        <v>149</v>
      </c>
      <c r="Q397" t="s">
        <v>176</v>
      </c>
      <c r="R397">
        <v>20</v>
      </c>
      <c r="S397" t="s">
        <v>149</v>
      </c>
      <c r="T397" t="s">
        <v>177</v>
      </c>
      <c r="U397">
        <v>20</v>
      </c>
      <c r="V397" t="s">
        <v>149</v>
      </c>
      <c r="W397" t="s">
        <v>178</v>
      </c>
      <c r="X397">
        <v>20</v>
      </c>
      <c r="Y397" t="s">
        <v>149</v>
      </c>
      <c r="Z397" t="s">
        <v>199</v>
      </c>
      <c r="AA397">
        <v>20</v>
      </c>
      <c r="AB397" t="s">
        <v>149</v>
      </c>
      <c r="AC397" t="s">
        <v>200</v>
      </c>
      <c r="AD397">
        <v>20</v>
      </c>
      <c r="AE397" t="s">
        <v>149</v>
      </c>
      <c r="AF397" t="s">
        <v>201</v>
      </c>
      <c r="AG397">
        <v>20</v>
      </c>
      <c r="AH397" t="s">
        <v>149</v>
      </c>
      <c r="AI397" t="s">
        <v>180</v>
      </c>
      <c r="AJ397">
        <v>115200</v>
      </c>
      <c r="AK397" t="s">
        <v>149</v>
      </c>
      <c r="AL397" t="s">
        <v>181</v>
      </c>
      <c r="AM397">
        <v>12000</v>
      </c>
      <c r="AN397" t="s">
        <v>149</v>
      </c>
    </row>
    <row r="398" spans="1:40">
      <c r="A398" s="26">
        <v>41509.891379062501</v>
      </c>
      <c r="B398" t="s">
        <v>126</v>
      </c>
      <c r="C398" t="s">
        <v>295</v>
      </c>
      <c r="D398" t="s">
        <v>410</v>
      </c>
      <c r="E398" t="s">
        <v>128</v>
      </c>
      <c r="F398" t="s">
        <v>203</v>
      </c>
      <c r="G398" t="s">
        <v>204</v>
      </c>
    </row>
    <row r="399" spans="1:40">
      <c r="A399" s="26">
        <v>41509.891379062501</v>
      </c>
      <c r="B399" t="s">
        <v>126</v>
      </c>
      <c r="C399" t="s">
        <v>295</v>
      </c>
      <c r="D399" t="s">
        <v>411</v>
      </c>
      <c r="E399" t="s">
        <v>128</v>
      </c>
      <c r="F399" t="s">
        <v>412</v>
      </c>
      <c r="G399" t="s">
        <v>413</v>
      </c>
      <c r="H399" t="s">
        <v>414</v>
      </c>
    </row>
    <row r="400" spans="1:40">
      <c r="A400" s="26">
        <v>41509.891379074077</v>
      </c>
      <c r="B400" t="s">
        <v>126</v>
      </c>
      <c r="C400" t="s">
        <v>138</v>
      </c>
      <c r="D400" t="s">
        <v>415</v>
      </c>
    </row>
    <row r="401" spans="1:40">
      <c r="A401" s="26">
        <v>41509.891379074077</v>
      </c>
      <c r="B401" t="s">
        <v>126</v>
      </c>
      <c r="C401" t="s">
        <v>138</v>
      </c>
      <c r="D401" t="s">
        <v>416</v>
      </c>
      <c r="E401" t="s">
        <v>143</v>
      </c>
      <c r="F401" t="s">
        <v>144</v>
      </c>
      <c r="G401" t="s">
        <v>145</v>
      </c>
      <c r="H401" t="s">
        <v>146</v>
      </c>
      <c r="I401">
        <v>240000</v>
      </c>
      <c r="J401" t="s">
        <v>147</v>
      </c>
      <c r="K401">
        <v>240000</v>
      </c>
      <c r="L401" t="s">
        <v>148</v>
      </c>
      <c r="M401">
        <v>500</v>
      </c>
      <c r="N401" t="s">
        <v>149</v>
      </c>
      <c r="O401" t="s">
        <v>150</v>
      </c>
      <c r="P401">
        <v>300</v>
      </c>
      <c r="Q401" t="s">
        <v>149</v>
      </c>
    </row>
    <row r="402" spans="1:40">
      <c r="A402" s="26">
        <v>41509.891379074077</v>
      </c>
      <c r="B402" t="s">
        <v>126</v>
      </c>
      <c r="C402" t="s">
        <v>138</v>
      </c>
      <c r="D402" t="s">
        <v>417</v>
      </c>
      <c r="E402" t="s">
        <v>143</v>
      </c>
      <c r="F402" t="s">
        <v>144</v>
      </c>
      <c r="G402" t="s">
        <v>145</v>
      </c>
      <c r="H402" t="s">
        <v>152</v>
      </c>
      <c r="I402">
        <v>49</v>
      </c>
      <c r="J402" t="s">
        <v>149</v>
      </c>
      <c r="K402" t="s">
        <v>153</v>
      </c>
      <c r="L402">
        <v>130</v>
      </c>
      <c r="M402" t="s">
        <v>149</v>
      </c>
      <c r="N402" t="s">
        <v>154</v>
      </c>
      <c r="O402">
        <v>180</v>
      </c>
      <c r="P402" t="s">
        <v>149</v>
      </c>
      <c r="Q402" t="s">
        <v>155</v>
      </c>
      <c r="R402">
        <v>140</v>
      </c>
      <c r="S402" t="s">
        <v>149</v>
      </c>
      <c r="T402" t="s">
        <v>156</v>
      </c>
      <c r="U402">
        <v>80</v>
      </c>
      <c r="V402" t="s">
        <v>149</v>
      </c>
      <c r="W402" t="s">
        <v>157</v>
      </c>
      <c r="X402">
        <v>101</v>
      </c>
      <c r="Y402" t="s">
        <v>149</v>
      </c>
      <c r="Z402" t="s">
        <v>158</v>
      </c>
      <c r="AA402">
        <v>190</v>
      </c>
      <c r="AB402" t="s">
        <v>149</v>
      </c>
      <c r="AC402" t="s">
        <v>159</v>
      </c>
      <c r="AD402">
        <v>20</v>
      </c>
      <c r="AE402" t="s">
        <v>149</v>
      </c>
    </row>
    <row r="403" spans="1:40">
      <c r="A403" s="26">
        <v>41509.891379074077</v>
      </c>
      <c r="B403" t="s">
        <v>126</v>
      </c>
      <c r="C403" t="s">
        <v>138</v>
      </c>
      <c r="D403" t="s">
        <v>418</v>
      </c>
    </row>
    <row r="404" spans="1:40">
      <c r="A404" s="26">
        <v>41509.891379074077</v>
      </c>
      <c r="B404" t="s">
        <v>126</v>
      </c>
      <c r="C404" t="s">
        <v>138</v>
      </c>
      <c r="D404" t="s">
        <v>419</v>
      </c>
      <c r="E404" t="s">
        <v>143</v>
      </c>
      <c r="F404" t="s">
        <v>144</v>
      </c>
      <c r="G404" t="s">
        <v>145</v>
      </c>
      <c r="H404" t="s">
        <v>162</v>
      </c>
      <c r="I404">
        <v>50</v>
      </c>
      <c r="J404" t="s">
        <v>149</v>
      </c>
      <c r="K404" t="s">
        <v>163</v>
      </c>
      <c r="L404">
        <v>50</v>
      </c>
      <c r="M404" t="s">
        <v>149</v>
      </c>
      <c r="N404" t="s">
        <v>164</v>
      </c>
      <c r="O404">
        <v>50</v>
      </c>
      <c r="P404" t="s">
        <v>149</v>
      </c>
    </row>
    <row r="405" spans="1:40">
      <c r="A405" s="26">
        <v>41509.891379074077</v>
      </c>
      <c r="B405" t="s">
        <v>126</v>
      </c>
      <c r="C405" t="s">
        <v>138</v>
      </c>
      <c r="D405" t="s">
        <v>420</v>
      </c>
      <c r="E405" t="s">
        <v>143</v>
      </c>
      <c r="F405" t="s">
        <v>144</v>
      </c>
      <c r="G405" t="s">
        <v>145</v>
      </c>
      <c r="H405" t="s">
        <v>166</v>
      </c>
      <c r="I405">
        <v>35</v>
      </c>
      <c r="J405" t="s">
        <v>149</v>
      </c>
      <c r="K405" t="s">
        <v>167</v>
      </c>
      <c r="L405">
        <v>5</v>
      </c>
      <c r="M405" t="s">
        <v>149</v>
      </c>
      <c r="N405" t="s">
        <v>168</v>
      </c>
      <c r="O405">
        <v>60</v>
      </c>
      <c r="P405" t="s">
        <v>149</v>
      </c>
    </row>
    <row r="406" spans="1:40">
      <c r="A406" s="26">
        <v>41509.891379074077</v>
      </c>
      <c r="B406" t="s">
        <v>126</v>
      </c>
      <c r="C406" t="s">
        <v>138</v>
      </c>
      <c r="D406" t="s">
        <v>421</v>
      </c>
      <c r="E406" t="s">
        <v>143</v>
      </c>
      <c r="F406" t="s">
        <v>144</v>
      </c>
      <c r="G406" t="s">
        <v>145</v>
      </c>
      <c r="H406" t="s">
        <v>170</v>
      </c>
      <c r="I406">
        <v>1</v>
      </c>
      <c r="J406" t="s">
        <v>149</v>
      </c>
    </row>
    <row r="407" spans="1:40">
      <c r="A407" s="26">
        <v>41509.891379074077</v>
      </c>
      <c r="B407" t="s">
        <v>126</v>
      </c>
      <c r="C407" t="s">
        <v>138</v>
      </c>
      <c r="D407" t="s">
        <v>422</v>
      </c>
      <c r="E407" t="s">
        <v>143</v>
      </c>
      <c r="F407" t="s">
        <v>144</v>
      </c>
      <c r="G407" t="s">
        <v>145</v>
      </c>
      <c r="H407" t="s">
        <v>172</v>
      </c>
      <c r="I407">
        <v>30</v>
      </c>
      <c r="J407" t="s">
        <v>149</v>
      </c>
      <c r="K407" t="s">
        <v>173</v>
      </c>
      <c r="L407">
        <v>30</v>
      </c>
      <c r="M407" t="s">
        <v>149</v>
      </c>
      <c r="N407" t="s">
        <v>174</v>
      </c>
      <c r="O407">
        <v>30</v>
      </c>
      <c r="P407" t="s">
        <v>149</v>
      </c>
      <c r="Q407" t="s">
        <v>175</v>
      </c>
      <c r="R407">
        <v>10</v>
      </c>
      <c r="S407" t="s">
        <v>149</v>
      </c>
      <c r="T407" t="s">
        <v>176</v>
      </c>
      <c r="U407">
        <v>20</v>
      </c>
      <c r="V407" t="s">
        <v>149</v>
      </c>
      <c r="W407" t="s">
        <v>177</v>
      </c>
      <c r="X407">
        <v>20</v>
      </c>
      <c r="Y407" t="s">
        <v>149</v>
      </c>
      <c r="Z407" t="s">
        <v>178</v>
      </c>
      <c r="AA407">
        <v>20</v>
      </c>
      <c r="AB407" t="s">
        <v>149</v>
      </c>
      <c r="AC407" t="s">
        <v>179</v>
      </c>
      <c r="AD407">
        <v>20</v>
      </c>
      <c r="AE407" t="s">
        <v>149</v>
      </c>
      <c r="AF407" t="s">
        <v>180</v>
      </c>
      <c r="AG407">
        <v>115200</v>
      </c>
      <c r="AH407" t="s">
        <v>149</v>
      </c>
      <c r="AI407" t="s">
        <v>181</v>
      </c>
      <c r="AJ407">
        <v>12000</v>
      </c>
      <c r="AK407" t="s">
        <v>149</v>
      </c>
      <c r="AL407" t="s">
        <v>182</v>
      </c>
      <c r="AM407">
        <v>30000</v>
      </c>
      <c r="AN407" t="s">
        <v>149</v>
      </c>
    </row>
    <row r="408" spans="1:40">
      <c r="A408" s="26">
        <v>41509.891379074077</v>
      </c>
      <c r="B408" t="s">
        <v>126</v>
      </c>
      <c r="C408" t="s">
        <v>138</v>
      </c>
      <c r="D408" t="s">
        <v>423</v>
      </c>
      <c r="E408" t="s">
        <v>143</v>
      </c>
      <c r="F408" t="s">
        <v>144</v>
      </c>
      <c r="G408" t="s">
        <v>145</v>
      </c>
      <c r="H408" t="s">
        <v>184</v>
      </c>
      <c r="I408">
        <v>60</v>
      </c>
      <c r="J408" t="s">
        <v>149</v>
      </c>
      <c r="K408" t="s">
        <v>185</v>
      </c>
      <c r="L408">
        <v>40</v>
      </c>
      <c r="M408" t="s">
        <v>149</v>
      </c>
      <c r="N408" t="s">
        <v>186</v>
      </c>
      <c r="O408">
        <v>50</v>
      </c>
      <c r="P408" t="s">
        <v>149</v>
      </c>
      <c r="Q408" t="s">
        <v>187</v>
      </c>
      <c r="R408">
        <v>40</v>
      </c>
      <c r="S408" t="s">
        <v>149</v>
      </c>
      <c r="T408" t="s">
        <v>188</v>
      </c>
      <c r="U408">
        <v>60</v>
      </c>
      <c r="V408" t="s">
        <v>149</v>
      </c>
      <c r="W408" t="s">
        <v>189</v>
      </c>
      <c r="X408">
        <v>50</v>
      </c>
      <c r="Y408" t="s">
        <v>149</v>
      </c>
      <c r="Z408" t="s">
        <v>190</v>
      </c>
      <c r="AA408">
        <v>50</v>
      </c>
      <c r="AB408" t="s">
        <v>149</v>
      </c>
      <c r="AC408" t="s">
        <v>191</v>
      </c>
      <c r="AD408">
        <v>35</v>
      </c>
      <c r="AE408" t="s">
        <v>149</v>
      </c>
      <c r="AF408" t="s">
        <v>192</v>
      </c>
      <c r="AG408">
        <v>8</v>
      </c>
      <c r="AH408" t="s">
        <v>149</v>
      </c>
      <c r="AI408" t="s">
        <v>193</v>
      </c>
      <c r="AJ408">
        <v>90</v>
      </c>
      <c r="AK408" t="s">
        <v>149</v>
      </c>
      <c r="AL408" t="s">
        <v>194</v>
      </c>
      <c r="AM408">
        <v>1</v>
      </c>
      <c r="AN408" t="s">
        <v>149</v>
      </c>
    </row>
    <row r="409" spans="1:40">
      <c r="A409" s="26">
        <v>41509.891379074077</v>
      </c>
      <c r="B409" t="s">
        <v>126</v>
      </c>
      <c r="C409" t="s">
        <v>138</v>
      </c>
      <c r="D409" t="s">
        <v>424</v>
      </c>
      <c r="E409" t="s">
        <v>143</v>
      </c>
      <c r="F409" t="s">
        <v>144</v>
      </c>
      <c r="G409" t="s">
        <v>145</v>
      </c>
      <c r="H409" t="s">
        <v>196</v>
      </c>
      <c r="I409">
        <v>33</v>
      </c>
      <c r="J409" t="s">
        <v>149</v>
      </c>
      <c r="K409" t="s">
        <v>197</v>
      </c>
      <c r="L409">
        <v>33</v>
      </c>
      <c r="M409" t="s">
        <v>149</v>
      </c>
      <c r="N409" t="s">
        <v>198</v>
      </c>
      <c r="O409">
        <v>34</v>
      </c>
      <c r="P409" t="s">
        <v>149</v>
      </c>
      <c r="Q409" t="s">
        <v>176</v>
      </c>
      <c r="R409">
        <v>20</v>
      </c>
      <c r="S409" t="s">
        <v>149</v>
      </c>
      <c r="T409" t="s">
        <v>177</v>
      </c>
      <c r="U409">
        <v>20</v>
      </c>
      <c r="V409" t="s">
        <v>149</v>
      </c>
      <c r="W409" t="s">
        <v>178</v>
      </c>
      <c r="X409">
        <v>20</v>
      </c>
      <c r="Y409" t="s">
        <v>149</v>
      </c>
      <c r="Z409" t="s">
        <v>199</v>
      </c>
      <c r="AA409">
        <v>20</v>
      </c>
      <c r="AB409" t="s">
        <v>149</v>
      </c>
      <c r="AC409" t="s">
        <v>200</v>
      </c>
      <c r="AD409">
        <v>20</v>
      </c>
      <c r="AE409" t="s">
        <v>149</v>
      </c>
      <c r="AF409" t="s">
        <v>201</v>
      </c>
      <c r="AG409">
        <v>20</v>
      </c>
      <c r="AH409" t="s">
        <v>149</v>
      </c>
      <c r="AI409" t="s">
        <v>180</v>
      </c>
      <c r="AJ409">
        <v>115200</v>
      </c>
      <c r="AK409" t="s">
        <v>149</v>
      </c>
      <c r="AL409" t="s">
        <v>181</v>
      </c>
      <c r="AM409">
        <v>12000</v>
      </c>
      <c r="AN409" t="s">
        <v>149</v>
      </c>
    </row>
    <row r="410" spans="1:40">
      <c r="A410" s="26">
        <v>41509.891379074077</v>
      </c>
      <c r="B410" t="s">
        <v>126</v>
      </c>
      <c r="C410" t="s">
        <v>138</v>
      </c>
      <c r="D410" t="s">
        <v>425</v>
      </c>
      <c r="E410" t="s">
        <v>128</v>
      </c>
      <c r="F410" t="s">
        <v>203</v>
      </c>
      <c r="G410" t="s">
        <v>204</v>
      </c>
    </row>
    <row r="411" spans="1:40">
      <c r="A411" s="26">
        <v>41509.891379074077</v>
      </c>
      <c r="B411" t="s">
        <v>126</v>
      </c>
      <c r="C411" t="s">
        <v>138</v>
      </c>
      <c r="D411" t="s">
        <v>426</v>
      </c>
      <c r="E411" t="s">
        <v>128</v>
      </c>
      <c r="F411" t="s">
        <v>427</v>
      </c>
      <c r="G411" t="s">
        <v>428</v>
      </c>
      <c r="H411" t="s">
        <v>429</v>
      </c>
    </row>
    <row r="412" spans="1:40">
      <c r="A412" s="26">
        <v>41509.891379166664</v>
      </c>
      <c r="B412" t="s">
        <v>126</v>
      </c>
      <c r="C412" t="s">
        <v>249</v>
      </c>
      <c r="D412" t="s">
        <v>430</v>
      </c>
    </row>
    <row r="413" spans="1:40">
      <c r="A413" s="26">
        <v>41509.89137917824</v>
      </c>
      <c r="B413" t="s">
        <v>126</v>
      </c>
      <c r="C413" t="s">
        <v>249</v>
      </c>
      <c r="D413" t="s">
        <v>431</v>
      </c>
      <c r="E413" t="s">
        <v>143</v>
      </c>
      <c r="F413" t="s">
        <v>144</v>
      </c>
      <c r="G413" t="s">
        <v>145</v>
      </c>
      <c r="H413" t="s">
        <v>146</v>
      </c>
      <c r="I413">
        <v>240000</v>
      </c>
      <c r="J413" t="s">
        <v>147</v>
      </c>
      <c r="K413">
        <v>240000</v>
      </c>
      <c r="L413" t="s">
        <v>148</v>
      </c>
      <c r="M413">
        <v>500</v>
      </c>
      <c r="N413" t="s">
        <v>149</v>
      </c>
      <c r="O413" t="s">
        <v>150</v>
      </c>
      <c r="P413">
        <v>300</v>
      </c>
      <c r="Q413" t="s">
        <v>149</v>
      </c>
    </row>
    <row r="414" spans="1:40">
      <c r="A414" s="26">
        <v>41509.89137917824</v>
      </c>
      <c r="B414" t="s">
        <v>126</v>
      </c>
      <c r="C414" t="s">
        <v>249</v>
      </c>
      <c r="D414" t="s">
        <v>432</v>
      </c>
      <c r="E414" t="s">
        <v>143</v>
      </c>
      <c r="F414" t="s">
        <v>144</v>
      </c>
      <c r="G414" t="s">
        <v>145</v>
      </c>
      <c r="H414" t="s">
        <v>152</v>
      </c>
      <c r="I414">
        <v>49</v>
      </c>
      <c r="J414" t="s">
        <v>149</v>
      </c>
      <c r="K414" t="s">
        <v>153</v>
      </c>
      <c r="L414">
        <v>130</v>
      </c>
      <c r="M414" t="s">
        <v>149</v>
      </c>
      <c r="N414" t="s">
        <v>154</v>
      </c>
      <c r="O414">
        <v>180</v>
      </c>
      <c r="P414" t="s">
        <v>149</v>
      </c>
      <c r="Q414" t="s">
        <v>155</v>
      </c>
      <c r="R414">
        <v>140</v>
      </c>
      <c r="S414" t="s">
        <v>149</v>
      </c>
      <c r="T414" t="s">
        <v>156</v>
      </c>
      <c r="U414">
        <v>80</v>
      </c>
      <c r="V414" t="s">
        <v>149</v>
      </c>
      <c r="W414" t="s">
        <v>157</v>
      </c>
      <c r="X414">
        <v>101</v>
      </c>
      <c r="Y414" t="s">
        <v>149</v>
      </c>
      <c r="Z414" t="s">
        <v>158</v>
      </c>
      <c r="AA414">
        <v>190</v>
      </c>
      <c r="AB414" t="s">
        <v>149</v>
      </c>
      <c r="AC414" t="s">
        <v>159</v>
      </c>
      <c r="AD414">
        <v>20</v>
      </c>
      <c r="AE414" t="s">
        <v>149</v>
      </c>
    </row>
    <row r="415" spans="1:40">
      <c r="A415" s="26">
        <v>41509.89137917824</v>
      </c>
      <c r="B415" t="s">
        <v>126</v>
      </c>
      <c r="C415" t="s">
        <v>249</v>
      </c>
      <c r="D415" t="s">
        <v>433</v>
      </c>
    </row>
    <row r="416" spans="1:40">
      <c r="A416" s="26">
        <v>41509.89137917824</v>
      </c>
      <c r="B416" t="s">
        <v>126</v>
      </c>
      <c r="C416" t="s">
        <v>249</v>
      </c>
      <c r="D416" t="s">
        <v>434</v>
      </c>
      <c r="E416" t="s">
        <v>143</v>
      </c>
      <c r="F416" t="s">
        <v>144</v>
      </c>
      <c r="G416" t="s">
        <v>145</v>
      </c>
      <c r="H416" t="s">
        <v>162</v>
      </c>
      <c r="I416">
        <v>50</v>
      </c>
      <c r="J416" t="s">
        <v>149</v>
      </c>
      <c r="K416" t="s">
        <v>163</v>
      </c>
      <c r="L416">
        <v>50</v>
      </c>
      <c r="M416" t="s">
        <v>149</v>
      </c>
      <c r="N416" t="s">
        <v>164</v>
      </c>
      <c r="O416">
        <v>50</v>
      </c>
      <c r="P416" t="s">
        <v>149</v>
      </c>
    </row>
    <row r="417" spans="1:40">
      <c r="A417" s="26">
        <v>41509.89137917824</v>
      </c>
      <c r="B417" t="s">
        <v>126</v>
      </c>
      <c r="C417" t="s">
        <v>249</v>
      </c>
      <c r="D417" t="s">
        <v>435</v>
      </c>
      <c r="E417" t="s">
        <v>143</v>
      </c>
      <c r="F417" t="s">
        <v>144</v>
      </c>
      <c r="G417" t="s">
        <v>145</v>
      </c>
      <c r="H417" t="s">
        <v>166</v>
      </c>
      <c r="I417">
        <v>35</v>
      </c>
      <c r="J417" t="s">
        <v>149</v>
      </c>
      <c r="K417" t="s">
        <v>167</v>
      </c>
      <c r="L417">
        <v>5</v>
      </c>
      <c r="M417" t="s">
        <v>149</v>
      </c>
      <c r="N417" t="s">
        <v>168</v>
      </c>
      <c r="O417">
        <v>60</v>
      </c>
      <c r="P417" t="s">
        <v>149</v>
      </c>
    </row>
    <row r="418" spans="1:40">
      <c r="A418" s="26">
        <v>41509.89137917824</v>
      </c>
      <c r="B418" t="s">
        <v>126</v>
      </c>
      <c r="C418" t="s">
        <v>249</v>
      </c>
      <c r="D418" t="s">
        <v>436</v>
      </c>
      <c r="E418" t="s">
        <v>143</v>
      </c>
      <c r="F418" t="s">
        <v>144</v>
      </c>
      <c r="G418" t="s">
        <v>145</v>
      </c>
      <c r="H418" t="s">
        <v>170</v>
      </c>
      <c r="I418">
        <v>1</v>
      </c>
      <c r="J418" t="s">
        <v>149</v>
      </c>
    </row>
    <row r="419" spans="1:40">
      <c r="A419" s="26">
        <v>41509.89137917824</v>
      </c>
      <c r="B419" t="s">
        <v>126</v>
      </c>
      <c r="C419" t="s">
        <v>249</v>
      </c>
      <c r="D419" t="s">
        <v>437</v>
      </c>
      <c r="E419" t="s">
        <v>143</v>
      </c>
      <c r="F419" t="s">
        <v>144</v>
      </c>
      <c r="G419" t="s">
        <v>145</v>
      </c>
      <c r="H419" t="s">
        <v>172</v>
      </c>
      <c r="I419">
        <v>30</v>
      </c>
      <c r="J419" t="s">
        <v>149</v>
      </c>
      <c r="K419" t="s">
        <v>173</v>
      </c>
      <c r="L419">
        <v>30</v>
      </c>
      <c r="M419" t="s">
        <v>149</v>
      </c>
      <c r="N419" t="s">
        <v>174</v>
      </c>
      <c r="O419">
        <v>30</v>
      </c>
      <c r="P419" t="s">
        <v>149</v>
      </c>
      <c r="Q419" t="s">
        <v>175</v>
      </c>
      <c r="R419">
        <v>10</v>
      </c>
      <c r="S419" t="s">
        <v>149</v>
      </c>
      <c r="T419" t="s">
        <v>176</v>
      </c>
      <c r="U419">
        <v>20</v>
      </c>
      <c r="V419" t="s">
        <v>149</v>
      </c>
      <c r="W419" t="s">
        <v>177</v>
      </c>
      <c r="X419">
        <v>20</v>
      </c>
      <c r="Y419" t="s">
        <v>149</v>
      </c>
      <c r="Z419" t="s">
        <v>178</v>
      </c>
      <c r="AA419">
        <v>20</v>
      </c>
      <c r="AB419" t="s">
        <v>149</v>
      </c>
      <c r="AC419" t="s">
        <v>179</v>
      </c>
      <c r="AD419">
        <v>20</v>
      </c>
      <c r="AE419" t="s">
        <v>149</v>
      </c>
      <c r="AF419" t="s">
        <v>180</v>
      </c>
      <c r="AG419">
        <v>115200</v>
      </c>
      <c r="AH419" t="s">
        <v>149</v>
      </c>
      <c r="AI419" t="s">
        <v>181</v>
      </c>
      <c r="AJ419">
        <v>12000</v>
      </c>
      <c r="AK419" t="s">
        <v>149</v>
      </c>
      <c r="AL419" t="s">
        <v>182</v>
      </c>
      <c r="AM419">
        <v>30000</v>
      </c>
      <c r="AN419" t="s">
        <v>149</v>
      </c>
    </row>
    <row r="420" spans="1:40">
      <c r="A420" s="26">
        <v>41509.89137917824</v>
      </c>
      <c r="B420" t="s">
        <v>126</v>
      </c>
      <c r="C420" t="s">
        <v>249</v>
      </c>
      <c r="D420" t="s">
        <v>438</v>
      </c>
      <c r="E420" t="s">
        <v>143</v>
      </c>
      <c r="F420" t="s">
        <v>144</v>
      </c>
      <c r="G420" t="s">
        <v>145</v>
      </c>
      <c r="H420" t="s">
        <v>184</v>
      </c>
      <c r="I420">
        <v>60</v>
      </c>
      <c r="J420" t="s">
        <v>149</v>
      </c>
      <c r="K420" t="s">
        <v>185</v>
      </c>
      <c r="L420">
        <v>40</v>
      </c>
      <c r="M420" t="s">
        <v>149</v>
      </c>
      <c r="N420" t="s">
        <v>186</v>
      </c>
      <c r="O420">
        <v>50</v>
      </c>
      <c r="P420" t="s">
        <v>149</v>
      </c>
      <c r="Q420" t="s">
        <v>187</v>
      </c>
      <c r="R420">
        <v>40</v>
      </c>
      <c r="S420" t="s">
        <v>149</v>
      </c>
      <c r="T420" t="s">
        <v>188</v>
      </c>
      <c r="U420">
        <v>60</v>
      </c>
      <c r="V420" t="s">
        <v>149</v>
      </c>
      <c r="W420" t="s">
        <v>189</v>
      </c>
      <c r="X420">
        <v>50</v>
      </c>
      <c r="Y420" t="s">
        <v>149</v>
      </c>
      <c r="Z420" t="s">
        <v>190</v>
      </c>
      <c r="AA420">
        <v>50</v>
      </c>
      <c r="AB420" t="s">
        <v>149</v>
      </c>
      <c r="AC420" t="s">
        <v>191</v>
      </c>
      <c r="AD420">
        <v>35</v>
      </c>
      <c r="AE420" t="s">
        <v>149</v>
      </c>
      <c r="AF420" t="s">
        <v>192</v>
      </c>
      <c r="AG420">
        <v>8</v>
      </c>
      <c r="AH420" t="s">
        <v>149</v>
      </c>
      <c r="AI420" t="s">
        <v>193</v>
      </c>
      <c r="AJ420">
        <v>90</v>
      </c>
      <c r="AK420" t="s">
        <v>149</v>
      </c>
      <c r="AL420" t="s">
        <v>194</v>
      </c>
      <c r="AM420">
        <v>1</v>
      </c>
      <c r="AN420" t="s">
        <v>149</v>
      </c>
    </row>
    <row r="421" spans="1:40">
      <c r="A421" s="26">
        <v>41509.89137917824</v>
      </c>
      <c r="B421" t="s">
        <v>126</v>
      </c>
      <c r="C421" t="s">
        <v>249</v>
      </c>
      <c r="D421" t="s">
        <v>439</v>
      </c>
      <c r="E421" t="s">
        <v>143</v>
      </c>
      <c r="F421" t="s">
        <v>144</v>
      </c>
      <c r="G421" t="s">
        <v>145</v>
      </c>
      <c r="H421" t="s">
        <v>196</v>
      </c>
      <c r="I421">
        <v>33</v>
      </c>
      <c r="J421" t="s">
        <v>149</v>
      </c>
      <c r="K421" t="s">
        <v>197</v>
      </c>
      <c r="L421">
        <v>33</v>
      </c>
      <c r="M421" t="s">
        <v>149</v>
      </c>
      <c r="N421" t="s">
        <v>198</v>
      </c>
      <c r="O421">
        <v>34</v>
      </c>
      <c r="P421" t="s">
        <v>149</v>
      </c>
      <c r="Q421" t="s">
        <v>176</v>
      </c>
      <c r="R421">
        <v>20</v>
      </c>
      <c r="S421" t="s">
        <v>149</v>
      </c>
      <c r="T421" t="s">
        <v>177</v>
      </c>
      <c r="U421">
        <v>20</v>
      </c>
      <c r="V421" t="s">
        <v>149</v>
      </c>
      <c r="W421" t="s">
        <v>178</v>
      </c>
      <c r="X421">
        <v>20</v>
      </c>
      <c r="Y421" t="s">
        <v>149</v>
      </c>
      <c r="Z421" t="s">
        <v>199</v>
      </c>
      <c r="AA421">
        <v>20</v>
      </c>
      <c r="AB421" t="s">
        <v>149</v>
      </c>
      <c r="AC421" t="s">
        <v>200</v>
      </c>
      <c r="AD421">
        <v>20</v>
      </c>
      <c r="AE421" t="s">
        <v>149</v>
      </c>
      <c r="AF421" t="s">
        <v>201</v>
      </c>
      <c r="AG421">
        <v>20</v>
      </c>
      <c r="AH421" t="s">
        <v>149</v>
      </c>
      <c r="AI421" t="s">
        <v>180</v>
      </c>
      <c r="AJ421">
        <v>115200</v>
      </c>
      <c r="AK421" t="s">
        <v>149</v>
      </c>
      <c r="AL421" t="s">
        <v>181</v>
      </c>
      <c r="AM421">
        <v>12000</v>
      </c>
      <c r="AN421" t="s">
        <v>149</v>
      </c>
    </row>
    <row r="422" spans="1:40">
      <c r="A422" s="26">
        <v>41509.89137917824</v>
      </c>
      <c r="B422" t="s">
        <v>126</v>
      </c>
      <c r="C422" t="s">
        <v>249</v>
      </c>
      <c r="D422" t="s">
        <v>440</v>
      </c>
      <c r="E422" t="s">
        <v>128</v>
      </c>
      <c r="F422" t="s">
        <v>203</v>
      </c>
      <c r="G422" t="s">
        <v>204</v>
      </c>
    </row>
    <row r="423" spans="1:40">
      <c r="A423" s="26">
        <v>41509.89137917824</v>
      </c>
      <c r="B423" t="s">
        <v>126</v>
      </c>
      <c r="C423" t="s">
        <v>249</v>
      </c>
      <c r="D423" t="s">
        <v>441</v>
      </c>
      <c r="E423" t="s">
        <v>128</v>
      </c>
      <c r="F423" t="s">
        <v>129</v>
      </c>
      <c r="G423" t="s">
        <v>442</v>
      </c>
      <c r="H423" t="s">
        <v>443</v>
      </c>
    </row>
    <row r="424" spans="1:40">
      <c r="A424" s="26">
        <v>41509.891379236113</v>
      </c>
      <c r="B424" t="s">
        <v>126</v>
      </c>
      <c r="C424" t="s">
        <v>295</v>
      </c>
      <c r="D424" t="s">
        <v>444</v>
      </c>
      <c r="E424" t="s">
        <v>143</v>
      </c>
      <c r="F424" t="s">
        <v>144</v>
      </c>
      <c r="G424" t="s">
        <v>145</v>
      </c>
      <c r="H424" t="s">
        <v>146</v>
      </c>
      <c r="I424">
        <v>240000</v>
      </c>
      <c r="J424" t="s">
        <v>147</v>
      </c>
      <c r="K424">
        <v>240000</v>
      </c>
      <c r="L424" t="s">
        <v>148</v>
      </c>
      <c r="M424">
        <v>500</v>
      </c>
      <c r="N424" t="s">
        <v>149</v>
      </c>
      <c r="O424" t="s">
        <v>150</v>
      </c>
      <c r="P424">
        <v>300</v>
      </c>
      <c r="Q424" t="s">
        <v>149</v>
      </c>
    </row>
    <row r="425" spans="1:40">
      <c r="A425" s="26">
        <v>41509.891379236113</v>
      </c>
      <c r="B425" t="s">
        <v>126</v>
      </c>
      <c r="C425" t="s">
        <v>295</v>
      </c>
      <c r="D425" t="s">
        <v>445</v>
      </c>
      <c r="E425" t="s">
        <v>143</v>
      </c>
      <c r="F425" t="s">
        <v>144</v>
      </c>
      <c r="G425" t="s">
        <v>145</v>
      </c>
      <c r="H425" t="s">
        <v>152</v>
      </c>
      <c r="I425">
        <v>49</v>
      </c>
      <c r="J425" t="s">
        <v>149</v>
      </c>
      <c r="K425" t="s">
        <v>153</v>
      </c>
      <c r="L425">
        <v>130</v>
      </c>
      <c r="M425" t="s">
        <v>149</v>
      </c>
      <c r="N425" t="s">
        <v>154</v>
      </c>
      <c r="O425">
        <v>180</v>
      </c>
      <c r="P425" t="s">
        <v>149</v>
      </c>
      <c r="Q425" t="s">
        <v>155</v>
      </c>
      <c r="R425">
        <v>140</v>
      </c>
      <c r="S425" t="s">
        <v>149</v>
      </c>
      <c r="T425" t="s">
        <v>156</v>
      </c>
      <c r="U425">
        <v>80</v>
      </c>
      <c r="V425" t="s">
        <v>149</v>
      </c>
      <c r="W425" t="s">
        <v>157</v>
      </c>
      <c r="X425">
        <v>101</v>
      </c>
      <c r="Y425" t="s">
        <v>149</v>
      </c>
      <c r="Z425" t="s">
        <v>158</v>
      </c>
      <c r="AA425">
        <v>190</v>
      </c>
      <c r="AB425" t="s">
        <v>149</v>
      </c>
      <c r="AC425" t="s">
        <v>159</v>
      </c>
      <c r="AD425">
        <v>20</v>
      </c>
      <c r="AE425" t="s">
        <v>149</v>
      </c>
    </row>
    <row r="426" spans="1:40">
      <c r="A426" s="26">
        <v>41509.891379236113</v>
      </c>
      <c r="B426" t="s">
        <v>126</v>
      </c>
      <c r="C426" t="s">
        <v>295</v>
      </c>
      <c r="D426" t="s">
        <v>446</v>
      </c>
    </row>
    <row r="427" spans="1:40">
      <c r="A427" s="26">
        <v>41509.891379236113</v>
      </c>
      <c r="B427" t="s">
        <v>126</v>
      </c>
      <c r="C427" t="s">
        <v>295</v>
      </c>
      <c r="D427" t="s">
        <v>447</v>
      </c>
      <c r="E427" t="s">
        <v>143</v>
      </c>
      <c r="F427" t="s">
        <v>144</v>
      </c>
      <c r="G427" t="s">
        <v>145</v>
      </c>
      <c r="H427" t="s">
        <v>162</v>
      </c>
      <c r="I427">
        <v>50</v>
      </c>
      <c r="J427" t="s">
        <v>149</v>
      </c>
      <c r="K427" t="s">
        <v>163</v>
      </c>
      <c r="L427">
        <v>50</v>
      </c>
      <c r="M427" t="s">
        <v>149</v>
      </c>
      <c r="N427" t="s">
        <v>164</v>
      </c>
      <c r="O427">
        <v>50</v>
      </c>
      <c r="P427" t="s">
        <v>149</v>
      </c>
    </row>
    <row r="428" spans="1:40">
      <c r="A428" s="26">
        <v>41509.891379236113</v>
      </c>
      <c r="B428" t="s">
        <v>126</v>
      </c>
      <c r="C428" t="s">
        <v>295</v>
      </c>
      <c r="D428" t="s">
        <v>448</v>
      </c>
      <c r="E428" t="s">
        <v>143</v>
      </c>
      <c r="F428" t="s">
        <v>144</v>
      </c>
      <c r="G428" t="s">
        <v>145</v>
      </c>
      <c r="H428" t="s">
        <v>166</v>
      </c>
      <c r="I428">
        <v>35</v>
      </c>
      <c r="J428" t="s">
        <v>149</v>
      </c>
      <c r="K428" t="s">
        <v>167</v>
      </c>
      <c r="L428">
        <v>5</v>
      </c>
      <c r="M428" t="s">
        <v>149</v>
      </c>
      <c r="N428" t="s">
        <v>168</v>
      </c>
      <c r="O428">
        <v>60</v>
      </c>
      <c r="P428" t="s">
        <v>149</v>
      </c>
    </row>
    <row r="429" spans="1:40">
      <c r="A429" s="26">
        <v>41509.891379236113</v>
      </c>
      <c r="B429" t="s">
        <v>126</v>
      </c>
      <c r="C429" t="s">
        <v>295</v>
      </c>
      <c r="D429" t="s">
        <v>449</v>
      </c>
      <c r="E429" t="s">
        <v>143</v>
      </c>
      <c r="F429" t="s">
        <v>144</v>
      </c>
      <c r="G429" t="s">
        <v>145</v>
      </c>
      <c r="H429" t="s">
        <v>170</v>
      </c>
      <c r="I429">
        <v>1</v>
      </c>
      <c r="J429" t="s">
        <v>149</v>
      </c>
    </row>
    <row r="430" spans="1:40">
      <c r="A430" s="26">
        <v>41509.891379236113</v>
      </c>
      <c r="B430" t="s">
        <v>126</v>
      </c>
      <c r="C430" t="s">
        <v>295</v>
      </c>
      <c r="D430" t="s">
        <v>450</v>
      </c>
      <c r="E430" t="s">
        <v>143</v>
      </c>
      <c r="F430" t="s">
        <v>144</v>
      </c>
      <c r="G430" t="s">
        <v>145</v>
      </c>
      <c r="H430" t="s">
        <v>172</v>
      </c>
      <c r="I430">
        <v>30</v>
      </c>
      <c r="J430" t="s">
        <v>149</v>
      </c>
      <c r="K430" t="s">
        <v>173</v>
      </c>
      <c r="L430">
        <v>30</v>
      </c>
      <c r="M430" t="s">
        <v>149</v>
      </c>
      <c r="N430" t="s">
        <v>174</v>
      </c>
      <c r="O430">
        <v>30</v>
      </c>
      <c r="P430" t="s">
        <v>149</v>
      </c>
      <c r="Q430" t="s">
        <v>175</v>
      </c>
      <c r="R430">
        <v>10</v>
      </c>
      <c r="S430" t="s">
        <v>149</v>
      </c>
      <c r="T430" t="s">
        <v>176</v>
      </c>
      <c r="U430">
        <v>20</v>
      </c>
      <c r="V430" t="s">
        <v>149</v>
      </c>
      <c r="W430" t="s">
        <v>177</v>
      </c>
      <c r="X430">
        <v>20</v>
      </c>
      <c r="Y430" t="s">
        <v>149</v>
      </c>
      <c r="Z430" t="s">
        <v>178</v>
      </c>
      <c r="AA430">
        <v>20</v>
      </c>
      <c r="AB430" t="s">
        <v>149</v>
      </c>
      <c r="AC430" t="s">
        <v>179</v>
      </c>
      <c r="AD430">
        <v>20</v>
      </c>
      <c r="AE430" t="s">
        <v>149</v>
      </c>
      <c r="AF430" t="s">
        <v>180</v>
      </c>
      <c r="AG430">
        <v>115200</v>
      </c>
      <c r="AH430" t="s">
        <v>149</v>
      </c>
      <c r="AI430" t="s">
        <v>181</v>
      </c>
      <c r="AJ430">
        <v>12000</v>
      </c>
      <c r="AK430" t="s">
        <v>149</v>
      </c>
      <c r="AL430" t="s">
        <v>182</v>
      </c>
      <c r="AM430">
        <v>30000</v>
      </c>
      <c r="AN430" t="s">
        <v>149</v>
      </c>
    </row>
    <row r="431" spans="1:40">
      <c r="A431" s="26">
        <v>41509.891379236113</v>
      </c>
      <c r="B431" t="s">
        <v>126</v>
      </c>
      <c r="C431" t="s">
        <v>295</v>
      </c>
      <c r="D431" t="s">
        <v>451</v>
      </c>
    </row>
    <row r="432" spans="1:40">
      <c r="A432" s="26">
        <v>41509.891379247689</v>
      </c>
      <c r="B432" t="s">
        <v>126</v>
      </c>
      <c r="C432" t="s">
        <v>295</v>
      </c>
      <c r="D432" t="s">
        <v>452</v>
      </c>
      <c r="E432" t="s">
        <v>143</v>
      </c>
      <c r="F432" t="s">
        <v>144</v>
      </c>
      <c r="G432" t="s">
        <v>145</v>
      </c>
      <c r="H432" t="s">
        <v>184</v>
      </c>
      <c r="I432">
        <v>60</v>
      </c>
      <c r="J432" t="s">
        <v>149</v>
      </c>
      <c r="K432" t="s">
        <v>185</v>
      </c>
      <c r="L432">
        <v>40</v>
      </c>
      <c r="M432" t="s">
        <v>149</v>
      </c>
      <c r="N432" t="s">
        <v>186</v>
      </c>
      <c r="O432">
        <v>50</v>
      </c>
      <c r="P432" t="s">
        <v>149</v>
      </c>
      <c r="Q432" t="s">
        <v>187</v>
      </c>
      <c r="R432">
        <v>40</v>
      </c>
      <c r="S432" t="s">
        <v>149</v>
      </c>
      <c r="T432" t="s">
        <v>188</v>
      </c>
      <c r="U432">
        <v>60</v>
      </c>
      <c r="V432" t="s">
        <v>149</v>
      </c>
      <c r="W432" t="s">
        <v>189</v>
      </c>
      <c r="X432">
        <v>50</v>
      </c>
      <c r="Y432" t="s">
        <v>149</v>
      </c>
      <c r="Z432" t="s">
        <v>190</v>
      </c>
      <c r="AA432">
        <v>50</v>
      </c>
      <c r="AB432" t="s">
        <v>149</v>
      </c>
      <c r="AC432" t="s">
        <v>191</v>
      </c>
      <c r="AD432">
        <v>35</v>
      </c>
      <c r="AE432" t="s">
        <v>149</v>
      </c>
      <c r="AF432" t="s">
        <v>192</v>
      </c>
      <c r="AG432">
        <v>8</v>
      </c>
      <c r="AH432" t="s">
        <v>149</v>
      </c>
      <c r="AI432" t="s">
        <v>193</v>
      </c>
      <c r="AJ432">
        <v>90</v>
      </c>
      <c r="AK432" t="s">
        <v>149</v>
      </c>
      <c r="AL432" t="s">
        <v>194</v>
      </c>
      <c r="AM432">
        <v>1</v>
      </c>
      <c r="AN432" t="s">
        <v>149</v>
      </c>
    </row>
    <row r="433" spans="1:40">
      <c r="A433" s="26">
        <v>41509.891379247689</v>
      </c>
      <c r="B433" t="s">
        <v>126</v>
      </c>
      <c r="C433" t="s">
        <v>295</v>
      </c>
      <c r="D433" t="s">
        <v>453</v>
      </c>
      <c r="E433" t="s">
        <v>143</v>
      </c>
      <c r="F433" t="s">
        <v>144</v>
      </c>
      <c r="G433" t="s">
        <v>145</v>
      </c>
      <c r="H433" t="s">
        <v>196</v>
      </c>
      <c r="I433">
        <v>33</v>
      </c>
      <c r="J433" t="s">
        <v>149</v>
      </c>
      <c r="K433" t="s">
        <v>197</v>
      </c>
      <c r="L433">
        <v>33</v>
      </c>
      <c r="M433" t="s">
        <v>149</v>
      </c>
      <c r="N433" t="s">
        <v>198</v>
      </c>
      <c r="O433">
        <v>34</v>
      </c>
      <c r="P433" t="s">
        <v>149</v>
      </c>
      <c r="Q433" t="s">
        <v>176</v>
      </c>
      <c r="R433">
        <v>20</v>
      </c>
      <c r="S433" t="s">
        <v>149</v>
      </c>
      <c r="T433" t="s">
        <v>177</v>
      </c>
      <c r="U433">
        <v>20</v>
      </c>
      <c r="V433" t="s">
        <v>149</v>
      </c>
      <c r="W433" t="s">
        <v>178</v>
      </c>
      <c r="X433">
        <v>20</v>
      </c>
      <c r="Y433" t="s">
        <v>149</v>
      </c>
      <c r="Z433" t="s">
        <v>199</v>
      </c>
      <c r="AA433">
        <v>20</v>
      </c>
      <c r="AB433" t="s">
        <v>149</v>
      </c>
      <c r="AC433" t="s">
        <v>200</v>
      </c>
      <c r="AD433">
        <v>20</v>
      </c>
      <c r="AE433" t="s">
        <v>149</v>
      </c>
      <c r="AF433" t="s">
        <v>201</v>
      </c>
      <c r="AG433">
        <v>20</v>
      </c>
      <c r="AH433" t="s">
        <v>149</v>
      </c>
      <c r="AI433" t="s">
        <v>180</v>
      </c>
      <c r="AJ433">
        <v>115200</v>
      </c>
      <c r="AK433" t="s">
        <v>149</v>
      </c>
      <c r="AL433" t="s">
        <v>181</v>
      </c>
      <c r="AM433">
        <v>12000</v>
      </c>
      <c r="AN433" t="s">
        <v>149</v>
      </c>
    </row>
    <row r="434" spans="1:40">
      <c r="A434" s="26">
        <v>41509.891379247689</v>
      </c>
      <c r="B434" t="s">
        <v>126</v>
      </c>
      <c r="C434" t="s">
        <v>295</v>
      </c>
      <c r="D434" t="s">
        <v>454</v>
      </c>
      <c r="E434" t="s">
        <v>128</v>
      </c>
      <c r="F434" t="s">
        <v>203</v>
      </c>
      <c r="G434" t="s">
        <v>204</v>
      </c>
    </row>
    <row r="435" spans="1:40">
      <c r="A435" s="26">
        <v>41509.891379247689</v>
      </c>
      <c r="B435" t="s">
        <v>126</v>
      </c>
      <c r="C435" t="s">
        <v>295</v>
      </c>
      <c r="D435" t="s">
        <v>455</v>
      </c>
      <c r="E435" t="s">
        <v>128</v>
      </c>
      <c r="F435" t="s">
        <v>456</v>
      </c>
      <c r="G435" t="s">
        <v>457</v>
      </c>
      <c r="H435" t="s">
        <v>458</v>
      </c>
    </row>
    <row r="436" spans="1:40">
      <c r="A436" s="26">
        <v>41509.891379247689</v>
      </c>
      <c r="B436" t="s">
        <v>126</v>
      </c>
      <c r="C436" t="s">
        <v>138</v>
      </c>
      <c r="D436" t="s">
        <v>459</v>
      </c>
    </row>
    <row r="437" spans="1:40">
      <c r="A437" s="26">
        <v>41509.891379247689</v>
      </c>
      <c r="B437" t="s">
        <v>126</v>
      </c>
      <c r="C437" t="s">
        <v>138</v>
      </c>
      <c r="D437" t="s">
        <v>460</v>
      </c>
      <c r="E437" t="s">
        <v>143</v>
      </c>
      <c r="F437" t="s">
        <v>144</v>
      </c>
      <c r="G437" t="s">
        <v>145</v>
      </c>
      <c r="H437" t="s">
        <v>146</v>
      </c>
      <c r="I437">
        <v>240000</v>
      </c>
      <c r="J437" t="s">
        <v>147</v>
      </c>
      <c r="K437">
        <v>240000</v>
      </c>
      <c r="L437" t="s">
        <v>148</v>
      </c>
      <c r="M437">
        <v>500</v>
      </c>
      <c r="N437" t="s">
        <v>149</v>
      </c>
      <c r="O437" t="s">
        <v>150</v>
      </c>
      <c r="P437">
        <v>300</v>
      </c>
      <c r="Q437" t="s">
        <v>149</v>
      </c>
    </row>
    <row r="438" spans="1:40">
      <c r="A438" s="26">
        <v>41509.891379247689</v>
      </c>
      <c r="B438" t="s">
        <v>126</v>
      </c>
      <c r="C438" t="s">
        <v>138</v>
      </c>
      <c r="D438" t="s">
        <v>461</v>
      </c>
      <c r="E438" t="s">
        <v>143</v>
      </c>
      <c r="F438" t="s">
        <v>144</v>
      </c>
      <c r="G438" t="s">
        <v>145</v>
      </c>
      <c r="H438" t="s">
        <v>152</v>
      </c>
      <c r="I438">
        <v>49</v>
      </c>
      <c r="J438" t="s">
        <v>149</v>
      </c>
      <c r="K438" t="s">
        <v>153</v>
      </c>
      <c r="L438">
        <v>130</v>
      </c>
      <c r="M438" t="s">
        <v>149</v>
      </c>
      <c r="N438" t="s">
        <v>154</v>
      </c>
      <c r="O438">
        <v>180</v>
      </c>
      <c r="P438" t="s">
        <v>149</v>
      </c>
      <c r="Q438" t="s">
        <v>155</v>
      </c>
      <c r="R438">
        <v>140</v>
      </c>
      <c r="S438" t="s">
        <v>149</v>
      </c>
      <c r="T438" t="s">
        <v>156</v>
      </c>
      <c r="U438">
        <v>80</v>
      </c>
      <c r="V438" t="s">
        <v>149</v>
      </c>
      <c r="W438" t="s">
        <v>157</v>
      </c>
      <c r="X438">
        <v>101</v>
      </c>
      <c r="Y438" t="s">
        <v>149</v>
      </c>
      <c r="Z438" t="s">
        <v>158</v>
      </c>
      <c r="AA438">
        <v>190</v>
      </c>
      <c r="AB438" t="s">
        <v>149</v>
      </c>
      <c r="AC438" t="s">
        <v>159</v>
      </c>
      <c r="AD438">
        <v>20</v>
      </c>
      <c r="AE438" t="s">
        <v>149</v>
      </c>
    </row>
    <row r="439" spans="1:40">
      <c r="A439" s="26">
        <v>41509.891379247689</v>
      </c>
      <c r="B439" t="s">
        <v>126</v>
      </c>
      <c r="C439" t="s">
        <v>138</v>
      </c>
      <c r="D439" t="s">
        <v>462</v>
      </c>
    </row>
    <row r="440" spans="1:40">
      <c r="A440" s="26">
        <v>41509.891379247689</v>
      </c>
      <c r="B440" t="s">
        <v>126</v>
      </c>
      <c r="C440" t="s">
        <v>138</v>
      </c>
      <c r="D440" t="s">
        <v>463</v>
      </c>
      <c r="E440" t="s">
        <v>143</v>
      </c>
      <c r="F440" t="s">
        <v>144</v>
      </c>
      <c r="G440" t="s">
        <v>145</v>
      </c>
      <c r="H440" t="s">
        <v>162</v>
      </c>
      <c r="I440">
        <v>50</v>
      </c>
      <c r="J440" t="s">
        <v>149</v>
      </c>
      <c r="K440" t="s">
        <v>163</v>
      </c>
      <c r="L440">
        <v>50</v>
      </c>
      <c r="M440" t="s">
        <v>149</v>
      </c>
      <c r="N440" t="s">
        <v>164</v>
      </c>
      <c r="O440">
        <v>50</v>
      </c>
      <c r="P440" t="s">
        <v>149</v>
      </c>
    </row>
    <row r="441" spans="1:40">
      <c r="A441" s="26">
        <v>41509.891379247689</v>
      </c>
      <c r="B441" t="s">
        <v>126</v>
      </c>
      <c r="C441" t="s">
        <v>138</v>
      </c>
      <c r="D441" t="s">
        <v>464</v>
      </c>
      <c r="E441" t="s">
        <v>143</v>
      </c>
      <c r="F441" t="s">
        <v>144</v>
      </c>
      <c r="G441" t="s">
        <v>145</v>
      </c>
      <c r="H441" t="s">
        <v>166</v>
      </c>
      <c r="I441">
        <v>35</v>
      </c>
      <c r="J441" t="s">
        <v>149</v>
      </c>
      <c r="K441" t="s">
        <v>167</v>
      </c>
      <c r="L441">
        <v>5</v>
      </c>
      <c r="M441" t="s">
        <v>149</v>
      </c>
      <c r="N441" t="s">
        <v>168</v>
      </c>
      <c r="O441">
        <v>60</v>
      </c>
      <c r="P441" t="s">
        <v>149</v>
      </c>
    </row>
    <row r="442" spans="1:40">
      <c r="A442" s="26">
        <v>41509.891379247689</v>
      </c>
      <c r="B442" t="s">
        <v>126</v>
      </c>
      <c r="C442" t="s">
        <v>138</v>
      </c>
      <c r="D442" t="s">
        <v>465</v>
      </c>
      <c r="E442" t="s">
        <v>143</v>
      </c>
      <c r="F442" t="s">
        <v>144</v>
      </c>
      <c r="G442" t="s">
        <v>145</v>
      </c>
      <c r="H442" t="s">
        <v>170</v>
      </c>
      <c r="I442">
        <v>1</v>
      </c>
      <c r="J442" t="s">
        <v>149</v>
      </c>
    </row>
    <row r="443" spans="1:40">
      <c r="A443" s="26">
        <v>41509.891379259258</v>
      </c>
      <c r="B443" t="s">
        <v>126</v>
      </c>
      <c r="C443" t="s">
        <v>138</v>
      </c>
      <c r="D443" t="s">
        <v>466</v>
      </c>
      <c r="E443" t="s">
        <v>143</v>
      </c>
      <c r="F443" t="s">
        <v>144</v>
      </c>
      <c r="G443" t="s">
        <v>145</v>
      </c>
      <c r="H443" t="s">
        <v>184</v>
      </c>
      <c r="I443">
        <v>60</v>
      </c>
      <c r="J443" t="s">
        <v>149</v>
      </c>
      <c r="K443" t="s">
        <v>185</v>
      </c>
      <c r="L443">
        <v>40</v>
      </c>
      <c r="M443" t="s">
        <v>149</v>
      </c>
      <c r="N443" t="s">
        <v>186</v>
      </c>
      <c r="O443">
        <v>50</v>
      </c>
      <c r="P443" t="s">
        <v>149</v>
      </c>
      <c r="Q443" t="s">
        <v>187</v>
      </c>
      <c r="R443">
        <v>40</v>
      </c>
      <c r="S443" t="s">
        <v>149</v>
      </c>
      <c r="T443" t="s">
        <v>188</v>
      </c>
      <c r="U443">
        <v>60</v>
      </c>
      <c r="V443" t="s">
        <v>149</v>
      </c>
      <c r="W443" t="s">
        <v>189</v>
      </c>
      <c r="X443">
        <v>50</v>
      </c>
      <c r="Y443" t="s">
        <v>149</v>
      </c>
      <c r="Z443" t="s">
        <v>190</v>
      </c>
      <c r="AA443">
        <v>50</v>
      </c>
      <c r="AB443" t="s">
        <v>149</v>
      </c>
      <c r="AC443" t="s">
        <v>191</v>
      </c>
      <c r="AD443">
        <v>35</v>
      </c>
      <c r="AE443" t="s">
        <v>149</v>
      </c>
      <c r="AF443" t="s">
        <v>192</v>
      </c>
      <c r="AG443">
        <v>8</v>
      </c>
      <c r="AH443" t="s">
        <v>149</v>
      </c>
      <c r="AI443" t="s">
        <v>193</v>
      </c>
      <c r="AJ443">
        <v>90</v>
      </c>
      <c r="AK443" t="s">
        <v>149</v>
      </c>
      <c r="AL443" t="s">
        <v>194</v>
      </c>
      <c r="AM443">
        <v>1</v>
      </c>
      <c r="AN443" t="s">
        <v>149</v>
      </c>
    </row>
    <row r="444" spans="1:40">
      <c r="A444" s="26">
        <v>41509.891379259258</v>
      </c>
      <c r="B444" t="s">
        <v>126</v>
      </c>
      <c r="C444" t="s">
        <v>138</v>
      </c>
      <c r="D444" t="s">
        <v>467</v>
      </c>
      <c r="E444" t="s">
        <v>143</v>
      </c>
      <c r="F444" t="s">
        <v>144</v>
      </c>
      <c r="G444" t="s">
        <v>145</v>
      </c>
      <c r="H444" t="s">
        <v>196</v>
      </c>
      <c r="I444">
        <v>33</v>
      </c>
      <c r="J444" t="s">
        <v>149</v>
      </c>
      <c r="K444" t="s">
        <v>197</v>
      </c>
      <c r="L444">
        <v>33</v>
      </c>
      <c r="M444" t="s">
        <v>149</v>
      </c>
      <c r="N444" t="s">
        <v>198</v>
      </c>
      <c r="O444">
        <v>34</v>
      </c>
      <c r="P444" t="s">
        <v>149</v>
      </c>
      <c r="Q444" t="s">
        <v>176</v>
      </c>
      <c r="R444">
        <v>20</v>
      </c>
      <c r="S444" t="s">
        <v>149</v>
      </c>
      <c r="T444" t="s">
        <v>177</v>
      </c>
      <c r="U444">
        <v>20</v>
      </c>
      <c r="V444" t="s">
        <v>149</v>
      </c>
      <c r="W444" t="s">
        <v>178</v>
      </c>
      <c r="X444">
        <v>20</v>
      </c>
      <c r="Y444" t="s">
        <v>149</v>
      </c>
      <c r="Z444" t="s">
        <v>199</v>
      </c>
      <c r="AA444">
        <v>20</v>
      </c>
      <c r="AB444" t="s">
        <v>149</v>
      </c>
      <c r="AC444" t="s">
        <v>200</v>
      </c>
      <c r="AD444">
        <v>20</v>
      </c>
      <c r="AE444" t="s">
        <v>149</v>
      </c>
      <c r="AF444" t="s">
        <v>201</v>
      </c>
      <c r="AG444">
        <v>20</v>
      </c>
      <c r="AH444" t="s">
        <v>149</v>
      </c>
      <c r="AI444" t="s">
        <v>180</v>
      </c>
      <c r="AJ444">
        <v>115200</v>
      </c>
      <c r="AK444" t="s">
        <v>149</v>
      </c>
      <c r="AL444" t="s">
        <v>181</v>
      </c>
      <c r="AM444">
        <v>12000</v>
      </c>
      <c r="AN444" t="s">
        <v>149</v>
      </c>
    </row>
    <row r="445" spans="1:40">
      <c r="A445" s="26">
        <v>41509.891379259258</v>
      </c>
      <c r="B445" t="s">
        <v>126</v>
      </c>
      <c r="C445" t="s">
        <v>138</v>
      </c>
      <c r="D445" t="s">
        <v>468</v>
      </c>
      <c r="E445" t="s">
        <v>128</v>
      </c>
      <c r="F445" t="s">
        <v>203</v>
      </c>
      <c r="G445" t="s">
        <v>204</v>
      </c>
    </row>
    <row r="446" spans="1:40">
      <c r="A446" s="26">
        <v>41509.891379259258</v>
      </c>
      <c r="B446" t="s">
        <v>126</v>
      </c>
      <c r="C446" t="s">
        <v>138</v>
      </c>
      <c r="D446" t="s">
        <v>469</v>
      </c>
      <c r="E446" t="s">
        <v>128</v>
      </c>
      <c r="F446" t="s">
        <v>470</v>
      </c>
      <c r="G446" t="s">
        <v>471</v>
      </c>
      <c r="H446" t="s">
        <v>472</v>
      </c>
    </row>
    <row r="447" spans="1:40">
      <c r="A447" s="26">
        <v>41509.891379259258</v>
      </c>
      <c r="B447" t="s">
        <v>126</v>
      </c>
      <c r="C447" t="s">
        <v>138</v>
      </c>
      <c r="D447" t="s">
        <v>473</v>
      </c>
      <c r="E447" t="s">
        <v>143</v>
      </c>
      <c r="F447" t="s">
        <v>144</v>
      </c>
      <c r="G447" t="s">
        <v>145</v>
      </c>
      <c r="H447" t="s">
        <v>172</v>
      </c>
      <c r="I447">
        <v>30</v>
      </c>
      <c r="J447" t="s">
        <v>149</v>
      </c>
      <c r="K447" t="s">
        <v>173</v>
      </c>
      <c r="L447">
        <v>30</v>
      </c>
      <c r="M447" t="s">
        <v>149</v>
      </c>
      <c r="N447" t="s">
        <v>174</v>
      </c>
      <c r="O447">
        <v>30</v>
      </c>
      <c r="P447" t="s">
        <v>149</v>
      </c>
      <c r="Q447" t="s">
        <v>175</v>
      </c>
      <c r="R447">
        <v>10</v>
      </c>
      <c r="S447" t="s">
        <v>149</v>
      </c>
      <c r="T447" t="s">
        <v>176</v>
      </c>
      <c r="U447">
        <v>20</v>
      </c>
      <c r="V447" t="s">
        <v>149</v>
      </c>
      <c r="W447" t="s">
        <v>177</v>
      </c>
      <c r="X447">
        <v>20</v>
      </c>
      <c r="Y447" t="s">
        <v>149</v>
      </c>
      <c r="Z447" t="s">
        <v>178</v>
      </c>
      <c r="AA447">
        <v>20</v>
      </c>
      <c r="AB447" t="s">
        <v>149</v>
      </c>
      <c r="AC447" t="s">
        <v>179</v>
      </c>
      <c r="AD447">
        <v>20</v>
      </c>
      <c r="AE447" t="s">
        <v>149</v>
      </c>
      <c r="AF447" t="s">
        <v>180</v>
      </c>
      <c r="AG447">
        <v>115200</v>
      </c>
      <c r="AH447" t="s">
        <v>149</v>
      </c>
      <c r="AI447" t="s">
        <v>181</v>
      </c>
      <c r="AJ447">
        <v>12000</v>
      </c>
      <c r="AK447" t="s">
        <v>149</v>
      </c>
      <c r="AL447" t="s">
        <v>182</v>
      </c>
      <c r="AM447">
        <v>30000</v>
      </c>
      <c r="AN447" t="s">
        <v>149</v>
      </c>
    </row>
    <row r="448" spans="1:40">
      <c r="A448" s="26">
        <v>41509.891379351851</v>
      </c>
      <c r="B448" t="s">
        <v>126</v>
      </c>
      <c r="C448" t="s">
        <v>249</v>
      </c>
      <c r="D448" t="s">
        <v>474</v>
      </c>
    </row>
    <row r="449" spans="1:40">
      <c r="A449" s="26">
        <v>41509.891379351851</v>
      </c>
      <c r="B449" t="s">
        <v>126</v>
      </c>
      <c r="C449" t="s">
        <v>249</v>
      </c>
      <c r="D449" t="s">
        <v>475</v>
      </c>
      <c r="E449" t="s">
        <v>143</v>
      </c>
      <c r="F449" t="s">
        <v>144</v>
      </c>
      <c r="G449" t="s">
        <v>145</v>
      </c>
      <c r="H449" t="s">
        <v>146</v>
      </c>
      <c r="I449">
        <v>240000</v>
      </c>
      <c r="J449" t="s">
        <v>147</v>
      </c>
      <c r="K449">
        <v>240000</v>
      </c>
      <c r="L449" t="s">
        <v>148</v>
      </c>
      <c r="M449">
        <v>500</v>
      </c>
      <c r="N449" t="s">
        <v>149</v>
      </c>
      <c r="O449" t="s">
        <v>150</v>
      </c>
      <c r="P449">
        <v>300</v>
      </c>
      <c r="Q449" t="s">
        <v>149</v>
      </c>
    </row>
    <row r="450" spans="1:40">
      <c r="A450" s="26">
        <v>41509.891379351851</v>
      </c>
      <c r="B450" t="s">
        <v>126</v>
      </c>
      <c r="C450" t="s">
        <v>249</v>
      </c>
      <c r="D450" t="s">
        <v>476</v>
      </c>
      <c r="E450" t="s">
        <v>143</v>
      </c>
      <c r="F450" t="s">
        <v>144</v>
      </c>
      <c r="G450" t="s">
        <v>145</v>
      </c>
      <c r="H450" t="s">
        <v>152</v>
      </c>
      <c r="I450">
        <v>49</v>
      </c>
      <c r="J450" t="s">
        <v>149</v>
      </c>
      <c r="K450" t="s">
        <v>153</v>
      </c>
      <c r="L450">
        <v>130</v>
      </c>
      <c r="M450" t="s">
        <v>149</v>
      </c>
      <c r="N450" t="s">
        <v>154</v>
      </c>
      <c r="O450">
        <v>180</v>
      </c>
      <c r="P450" t="s">
        <v>149</v>
      </c>
      <c r="Q450" t="s">
        <v>155</v>
      </c>
      <c r="R450">
        <v>140</v>
      </c>
      <c r="S450" t="s">
        <v>149</v>
      </c>
      <c r="T450" t="s">
        <v>156</v>
      </c>
      <c r="U450">
        <v>80</v>
      </c>
      <c r="V450" t="s">
        <v>149</v>
      </c>
      <c r="W450" t="s">
        <v>157</v>
      </c>
      <c r="X450">
        <v>101</v>
      </c>
      <c r="Y450" t="s">
        <v>149</v>
      </c>
      <c r="Z450" t="s">
        <v>158</v>
      </c>
      <c r="AA450">
        <v>190</v>
      </c>
      <c r="AB450" t="s">
        <v>149</v>
      </c>
      <c r="AC450" t="s">
        <v>159</v>
      </c>
      <c r="AD450">
        <v>20</v>
      </c>
      <c r="AE450" t="s">
        <v>149</v>
      </c>
    </row>
    <row r="451" spans="1:40">
      <c r="A451" s="26">
        <v>41509.891379351851</v>
      </c>
      <c r="B451" t="s">
        <v>126</v>
      </c>
      <c r="C451" t="s">
        <v>249</v>
      </c>
      <c r="D451" t="s">
        <v>477</v>
      </c>
    </row>
    <row r="452" spans="1:40">
      <c r="A452" s="26">
        <v>41509.891379351851</v>
      </c>
      <c r="B452" t="s">
        <v>126</v>
      </c>
      <c r="C452" t="s">
        <v>249</v>
      </c>
      <c r="D452" t="s">
        <v>478</v>
      </c>
      <c r="E452" t="s">
        <v>143</v>
      </c>
      <c r="F452" t="s">
        <v>144</v>
      </c>
      <c r="G452" t="s">
        <v>145</v>
      </c>
      <c r="H452" t="s">
        <v>162</v>
      </c>
      <c r="I452">
        <v>50</v>
      </c>
      <c r="J452" t="s">
        <v>149</v>
      </c>
      <c r="K452" t="s">
        <v>163</v>
      </c>
      <c r="L452">
        <v>50</v>
      </c>
      <c r="M452" t="s">
        <v>149</v>
      </c>
      <c r="N452" t="s">
        <v>164</v>
      </c>
      <c r="O452">
        <v>50</v>
      </c>
      <c r="P452" t="s">
        <v>149</v>
      </c>
    </row>
    <row r="453" spans="1:40">
      <c r="A453" s="26">
        <v>41509.891379351851</v>
      </c>
      <c r="B453" t="s">
        <v>126</v>
      </c>
      <c r="C453" t="s">
        <v>249</v>
      </c>
      <c r="D453" t="s">
        <v>479</v>
      </c>
      <c r="E453" t="s">
        <v>143</v>
      </c>
      <c r="F453" t="s">
        <v>144</v>
      </c>
      <c r="G453" t="s">
        <v>145</v>
      </c>
      <c r="H453" t="s">
        <v>166</v>
      </c>
      <c r="I453">
        <v>35</v>
      </c>
      <c r="J453" t="s">
        <v>149</v>
      </c>
      <c r="K453" t="s">
        <v>167</v>
      </c>
      <c r="L453">
        <v>5</v>
      </c>
      <c r="M453" t="s">
        <v>149</v>
      </c>
      <c r="N453" t="s">
        <v>168</v>
      </c>
      <c r="O453">
        <v>60</v>
      </c>
      <c r="P453" t="s">
        <v>149</v>
      </c>
    </row>
    <row r="454" spans="1:40">
      <c r="A454" s="26">
        <v>41509.891379351851</v>
      </c>
      <c r="B454" t="s">
        <v>126</v>
      </c>
      <c r="C454" t="s">
        <v>249</v>
      </c>
      <c r="D454" t="s">
        <v>480</v>
      </c>
      <c r="E454" t="s">
        <v>143</v>
      </c>
      <c r="F454" t="s">
        <v>144</v>
      </c>
      <c r="G454" t="s">
        <v>145</v>
      </c>
      <c r="H454" t="s">
        <v>170</v>
      </c>
      <c r="I454">
        <v>1</v>
      </c>
      <c r="J454" t="s">
        <v>149</v>
      </c>
    </row>
    <row r="455" spans="1:40">
      <c r="A455" s="26">
        <v>41509.891379351851</v>
      </c>
      <c r="B455" t="s">
        <v>126</v>
      </c>
      <c r="C455" t="s">
        <v>249</v>
      </c>
      <c r="D455" t="s">
        <v>481</v>
      </c>
      <c r="E455" t="s">
        <v>143</v>
      </c>
      <c r="F455" t="s">
        <v>144</v>
      </c>
      <c r="G455" t="s">
        <v>145</v>
      </c>
      <c r="H455" t="s">
        <v>172</v>
      </c>
      <c r="I455">
        <v>30</v>
      </c>
      <c r="J455" t="s">
        <v>149</v>
      </c>
      <c r="K455" t="s">
        <v>173</v>
      </c>
      <c r="L455">
        <v>30</v>
      </c>
      <c r="M455" t="s">
        <v>149</v>
      </c>
      <c r="N455" t="s">
        <v>174</v>
      </c>
      <c r="O455">
        <v>30</v>
      </c>
      <c r="P455" t="s">
        <v>149</v>
      </c>
      <c r="Q455" t="s">
        <v>175</v>
      </c>
      <c r="R455">
        <v>10</v>
      </c>
      <c r="S455" t="s">
        <v>149</v>
      </c>
      <c r="T455" t="s">
        <v>176</v>
      </c>
      <c r="U455">
        <v>20</v>
      </c>
      <c r="V455" t="s">
        <v>149</v>
      </c>
      <c r="W455" t="s">
        <v>177</v>
      </c>
      <c r="X455">
        <v>20</v>
      </c>
      <c r="Y455" t="s">
        <v>149</v>
      </c>
      <c r="Z455" t="s">
        <v>178</v>
      </c>
      <c r="AA455">
        <v>20</v>
      </c>
      <c r="AB455" t="s">
        <v>149</v>
      </c>
      <c r="AC455" t="s">
        <v>179</v>
      </c>
      <c r="AD455">
        <v>20</v>
      </c>
      <c r="AE455" t="s">
        <v>149</v>
      </c>
      <c r="AF455" t="s">
        <v>180</v>
      </c>
      <c r="AG455">
        <v>115200</v>
      </c>
      <c r="AH455" t="s">
        <v>149</v>
      </c>
      <c r="AI455" t="s">
        <v>181</v>
      </c>
      <c r="AJ455">
        <v>12000</v>
      </c>
      <c r="AK455" t="s">
        <v>149</v>
      </c>
      <c r="AL455" t="s">
        <v>182</v>
      </c>
      <c r="AM455">
        <v>30000</v>
      </c>
      <c r="AN455" t="s">
        <v>149</v>
      </c>
    </row>
    <row r="456" spans="1:40">
      <c r="A456" s="26">
        <v>41509.891379351851</v>
      </c>
      <c r="B456" t="s">
        <v>126</v>
      </c>
      <c r="C456" t="s">
        <v>249</v>
      </c>
      <c r="D456" t="s">
        <v>482</v>
      </c>
      <c r="E456" t="s">
        <v>143</v>
      </c>
      <c r="F456" t="s">
        <v>144</v>
      </c>
      <c r="G456" t="s">
        <v>145</v>
      </c>
      <c r="H456" t="s">
        <v>184</v>
      </c>
      <c r="I456">
        <v>60</v>
      </c>
      <c r="J456" t="s">
        <v>149</v>
      </c>
      <c r="K456" t="s">
        <v>185</v>
      </c>
      <c r="L456">
        <v>40</v>
      </c>
      <c r="M456" t="s">
        <v>149</v>
      </c>
      <c r="N456" t="s">
        <v>186</v>
      </c>
      <c r="O456">
        <v>50</v>
      </c>
      <c r="P456" t="s">
        <v>149</v>
      </c>
      <c r="Q456" t="s">
        <v>187</v>
      </c>
      <c r="R456">
        <v>40</v>
      </c>
      <c r="S456" t="s">
        <v>149</v>
      </c>
      <c r="T456" t="s">
        <v>188</v>
      </c>
      <c r="U456">
        <v>60</v>
      </c>
      <c r="V456" t="s">
        <v>149</v>
      </c>
      <c r="W456" t="s">
        <v>189</v>
      </c>
      <c r="X456">
        <v>50</v>
      </c>
      <c r="Y456" t="s">
        <v>149</v>
      </c>
      <c r="Z456" t="s">
        <v>190</v>
      </c>
      <c r="AA456">
        <v>50</v>
      </c>
      <c r="AB456" t="s">
        <v>149</v>
      </c>
      <c r="AC456" t="s">
        <v>191</v>
      </c>
      <c r="AD456">
        <v>35</v>
      </c>
      <c r="AE456" t="s">
        <v>149</v>
      </c>
      <c r="AF456" t="s">
        <v>192</v>
      </c>
      <c r="AG456">
        <v>8</v>
      </c>
      <c r="AH456" t="s">
        <v>149</v>
      </c>
      <c r="AI456" t="s">
        <v>193</v>
      </c>
      <c r="AJ456">
        <v>90</v>
      </c>
      <c r="AK456" t="s">
        <v>149</v>
      </c>
      <c r="AL456" t="s">
        <v>194</v>
      </c>
      <c r="AM456">
        <v>1</v>
      </c>
      <c r="AN456" t="s">
        <v>149</v>
      </c>
    </row>
    <row r="457" spans="1:40">
      <c r="A457" s="26">
        <v>41509.891379351851</v>
      </c>
      <c r="B457" t="s">
        <v>126</v>
      </c>
      <c r="C457" t="s">
        <v>249</v>
      </c>
      <c r="D457" t="s">
        <v>483</v>
      </c>
      <c r="E457" t="s">
        <v>143</v>
      </c>
      <c r="F457" t="s">
        <v>144</v>
      </c>
      <c r="G457" t="s">
        <v>145</v>
      </c>
      <c r="H457" t="s">
        <v>196</v>
      </c>
      <c r="I457">
        <v>33</v>
      </c>
      <c r="J457" t="s">
        <v>149</v>
      </c>
      <c r="K457" t="s">
        <v>197</v>
      </c>
      <c r="L457">
        <v>33</v>
      </c>
      <c r="M457" t="s">
        <v>149</v>
      </c>
      <c r="N457" t="s">
        <v>198</v>
      </c>
      <c r="O457">
        <v>34</v>
      </c>
      <c r="P457" t="s">
        <v>149</v>
      </c>
      <c r="Q457" t="s">
        <v>176</v>
      </c>
      <c r="R457">
        <v>20</v>
      </c>
      <c r="S457" t="s">
        <v>149</v>
      </c>
      <c r="T457" t="s">
        <v>177</v>
      </c>
      <c r="U457">
        <v>20</v>
      </c>
      <c r="V457" t="s">
        <v>149</v>
      </c>
      <c r="W457" t="s">
        <v>178</v>
      </c>
      <c r="X457">
        <v>20</v>
      </c>
      <c r="Y457" t="s">
        <v>149</v>
      </c>
      <c r="Z457" t="s">
        <v>199</v>
      </c>
      <c r="AA457">
        <v>20</v>
      </c>
      <c r="AB457" t="s">
        <v>149</v>
      </c>
      <c r="AC457" t="s">
        <v>200</v>
      </c>
      <c r="AD457">
        <v>20</v>
      </c>
      <c r="AE457" t="s">
        <v>149</v>
      </c>
      <c r="AF457" t="s">
        <v>201</v>
      </c>
      <c r="AG457">
        <v>20</v>
      </c>
      <c r="AH457" t="s">
        <v>149</v>
      </c>
      <c r="AI457" t="s">
        <v>180</v>
      </c>
      <c r="AJ457">
        <v>115200</v>
      </c>
      <c r="AK457" t="s">
        <v>149</v>
      </c>
      <c r="AL457" t="s">
        <v>181</v>
      </c>
      <c r="AM457">
        <v>12000</v>
      </c>
      <c r="AN457" t="s">
        <v>149</v>
      </c>
    </row>
    <row r="458" spans="1:40">
      <c r="A458" s="26">
        <v>41509.891379351851</v>
      </c>
      <c r="B458" t="s">
        <v>126</v>
      </c>
      <c r="C458" t="s">
        <v>249</v>
      </c>
      <c r="D458" t="s">
        <v>484</v>
      </c>
      <c r="E458" t="s">
        <v>128</v>
      </c>
      <c r="F458" t="s">
        <v>203</v>
      </c>
      <c r="G458" t="s">
        <v>204</v>
      </c>
    </row>
    <row r="459" spans="1:40">
      <c r="A459" s="26">
        <v>41509.891379363427</v>
      </c>
      <c r="B459" t="s">
        <v>126</v>
      </c>
      <c r="C459" t="s">
        <v>249</v>
      </c>
      <c r="D459" t="s">
        <v>485</v>
      </c>
      <c r="E459" t="s">
        <v>128</v>
      </c>
      <c r="F459" t="s">
        <v>486</v>
      </c>
      <c r="G459" t="s">
        <v>487</v>
      </c>
      <c r="H459" t="s">
        <v>488</v>
      </c>
    </row>
    <row r="460" spans="1:40">
      <c r="A460" s="26">
        <v>41509.891379421293</v>
      </c>
      <c r="B460" t="s">
        <v>126</v>
      </c>
      <c r="C460" t="s">
        <v>295</v>
      </c>
      <c r="D460" t="s">
        <v>489</v>
      </c>
    </row>
    <row r="461" spans="1:40">
      <c r="A461" s="26">
        <v>41509.891379421293</v>
      </c>
      <c r="B461" t="s">
        <v>126</v>
      </c>
      <c r="C461" t="s">
        <v>295</v>
      </c>
      <c r="D461" t="s">
        <v>490</v>
      </c>
      <c r="E461" t="s">
        <v>143</v>
      </c>
      <c r="F461" t="s">
        <v>144</v>
      </c>
      <c r="G461" t="s">
        <v>145</v>
      </c>
      <c r="H461" t="s">
        <v>146</v>
      </c>
      <c r="I461">
        <v>240000</v>
      </c>
      <c r="J461" t="s">
        <v>147</v>
      </c>
      <c r="K461">
        <v>240000</v>
      </c>
      <c r="L461" t="s">
        <v>148</v>
      </c>
      <c r="M461">
        <v>500</v>
      </c>
      <c r="N461" t="s">
        <v>149</v>
      </c>
      <c r="O461" t="s">
        <v>150</v>
      </c>
      <c r="P461">
        <v>300</v>
      </c>
      <c r="Q461" t="s">
        <v>149</v>
      </c>
    </row>
    <row r="462" spans="1:40">
      <c r="A462" s="26">
        <v>41509.891379421293</v>
      </c>
      <c r="B462" t="s">
        <v>126</v>
      </c>
      <c r="C462" t="s">
        <v>295</v>
      </c>
      <c r="D462" t="s">
        <v>491</v>
      </c>
      <c r="E462" t="s">
        <v>143</v>
      </c>
      <c r="F462" t="s">
        <v>144</v>
      </c>
      <c r="G462" t="s">
        <v>145</v>
      </c>
      <c r="H462" t="s">
        <v>152</v>
      </c>
      <c r="I462">
        <v>49</v>
      </c>
      <c r="J462" t="s">
        <v>149</v>
      </c>
      <c r="K462" t="s">
        <v>153</v>
      </c>
      <c r="L462">
        <v>130</v>
      </c>
      <c r="M462" t="s">
        <v>149</v>
      </c>
      <c r="N462" t="s">
        <v>154</v>
      </c>
      <c r="O462">
        <v>180</v>
      </c>
      <c r="P462" t="s">
        <v>149</v>
      </c>
      <c r="Q462" t="s">
        <v>155</v>
      </c>
      <c r="R462">
        <v>140</v>
      </c>
      <c r="S462" t="s">
        <v>149</v>
      </c>
      <c r="T462" t="s">
        <v>156</v>
      </c>
      <c r="U462">
        <v>80</v>
      </c>
      <c r="V462" t="s">
        <v>149</v>
      </c>
      <c r="W462" t="s">
        <v>157</v>
      </c>
      <c r="X462">
        <v>101</v>
      </c>
      <c r="Y462" t="s">
        <v>149</v>
      </c>
      <c r="Z462" t="s">
        <v>158</v>
      </c>
      <c r="AA462">
        <v>190</v>
      </c>
      <c r="AB462" t="s">
        <v>149</v>
      </c>
      <c r="AC462" t="s">
        <v>159</v>
      </c>
      <c r="AD462">
        <v>20</v>
      </c>
      <c r="AE462" t="s">
        <v>149</v>
      </c>
    </row>
    <row r="463" spans="1:40">
      <c r="A463" s="26">
        <v>41509.891379421293</v>
      </c>
      <c r="B463" t="s">
        <v>126</v>
      </c>
      <c r="C463" t="s">
        <v>295</v>
      </c>
      <c r="D463" t="s">
        <v>492</v>
      </c>
    </row>
    <row r="464" spans="1:40">
      <c r="A464" s="26">
        <v>41509.891379421293</v>
      </c>
      <c r="B464" t="s">
        <v>126</v>
      </c>
      <c r="C464" t="s">
        <v>295</v>
      </c>
      <c r="D464" t="s">
        <v>493</v>
      </c>
      <c r="E464" t="s">
        <v>143</v>
      </c>
      <c r="F464" t="s">
        <v>144</v>
      </c>
      <c r="G464" t="s">
        <v>145</v>
      </c>
      <c r="H464" t="s">
        <v>162</v>
      </c>
      <c r="I464">
        <v>50</v>
      </c>
      <c r="J464" t="s">
        <v>149</v>
      </c>
      <c r="K464" t="s">
        <v>163</v>
      </c>
      <c r="L464">
        <v>50</v>
      </c>
      <c r="M464" t="s">
        <v>149</v>
      </c>
      <c r="N464" t="s">
        <v>164</v>
      </c>
      <c r="O464">
        <v>50</v>
      </c>
      <c r="P464" t="s">
        <v>149</v>
      </c>
    </row>
    <row r="465" spans="1:40">
      <c r="A465" s="26">
        <v>41509.891379421293</v>
      </c>
      <c r="B465" t="s">
        <v>126</v>
      </c>
      <c r="C465" t="s">
        <v>295</v>
      </c>
      <c r="D465" t="s">
        <v>494</v>
      </c>
      <c r="E465" t="s">
        <v>143</v>
      </c>
      <c r="F465" t="s">
        <v>144</v>
      </c>
      <c r="G465" t="s">
        <v>145</v>
      </c>
      <c r="H465" t="s">
        <v>166</v>
      </c>
      <c r="I465">
        <v>35</v>
      </c>
      <c r="J465" t="s">
        <v>149</v>
      </c>
      <c r="K465" t="s">
        <v>167</v>
      </c>
      <c r="L465">
        <v>5</v>
      </c>
      <c r="M465" t="s">
        <v>149</v>
      </c>
      <c r="N465" t="s">
        <v>168</v>
      </c>
      <c r="O465">
        <v>60</v>
      </c>
      <c r="P465" t="s">
        <v>149</v>
      </c>
    </row>
    <row r="466" spans="1:40">
      <c r="A466" s="26">
        <v>41509.891379421293</v>
      </c>
      <c r="B466" t="s">
        <v>126</v>
      </c>
      <c r="C466" t="s">
        <v>295</v>
      </c>
      <c r="D466" t="s">
        <v>495</v>
      </c>
      <c r="E466" t="s">
        <v>143</v>
      </c>
      <c r="F466" t="s">
        <v>144</v>
      </c>
      <c r="G466" t="s">
        <v>145</v>
      </c>
      <c r="H466" t="s">
        <v>170</v>
      </c>
      <c r="I466">
        <v>1</v>
      </c>
      <c r="J466" t="s">
        <v>149</v>
      </c>
    </row>
    <row r="467" spans="1:40">
      <c r="A467" s="26">
        <v>41509.891379421293</v>
      </c>
      <c r="B467" t="s">
        <v>126</v>
      </c>
      <c r="C467" t="s">
        <v>295</v>
      </c>
      <c r="D467" t="s">
        <v>496</v>
      </c>
      <c r="E467" t="s">
        <v>143</v>
      </c>
      <c r="F467" t="s">
        <v>144</v>
      </c>
      <c r="G467" t="s">
        <v>145</v>
      </c>
      <c r="H467" t="s">
        <v>172</v>
      </c>
      <c r="I467">
        <v>30</v>
      </c>
      <c r="J467" t="s">
        <v>149</v>
      </c>
      <c r="K467" t="s">
        <v>173</v>
      </c>
      <c r="L467">
        <v>30</v>
      </c>
      <c r="M467" t="s">
        <v>149</v>
      </c>
      <c r="N467" t="s">
        <v>174</v>
      </c>
      <c r="O467">
        <v>30</v>
      </c>
      <c r="P467" t="s">
        <v>149</v>
      </c>
      <c r="Q467" t="s">
        <v>175</v>
      </c>
      <c r="R467">
        <v>10</v>
      </c>
      <c r="S467" t="s">
        <v>149</v>
      </c>
      <c r="T467" t="s">
        <v>176</v>
      </c>
      <c r="U467">
        <v>20</v>
      </c>
      <c r="V467" t="s">
        <v>149</v>
      </c>
      <c r="W467" t="s">
        <v>177</v>
      </c>
      <c r="X467">
        <v>20</v>
      </c>
      <c r="Y467" t="s">
        <v>149</v>
      </c>
      <c r="Z467" t="s">
        <v>178</v>
      </c>
      <c r="AA467">
        <v>20</v>
      </c>
      <c r="AB467" t="s">
        <v>149</v>
      </c>
      <c r="AC467" t="s">
        <v>179</v>
      </c>
      <c r="AD467">
        <v>20</v>
      </c>
      <c r="AE467" t="s">
        <v>149</v>
      </c>
      <c r="AF467" t="s">
        <v>180</v>
      </c>
      <c r="AG467">
        <v>115200</v>
      </c>
      <c r="AH467" t="s">
        <v>149</v>
      </c>
      <c r="AI467" t="s">
        <v>181</v>
      </c>
      <c r="AJ467">
        <v>12000</v>
      </c>
      <c r="AK467" t="s">
        <v>149</v>
      </c>
      <c r="AL467" t="s">
        <v>182</v>
      </c>
      <c r="AM467">
        <v>30000</v>
      </c>
      <c r="AN467" t="s">
        <v>149</v>
      </c>
    </row>
    <row r="468" spans="1:40">
      <c r="A468" s="26">
        <v>41509.891379421293</v>
      </c>
      <c r="B468" t="s">
        <v>126</v>
      </c>
      <c r="C468" t="s">
        <v>295</v>
      </c>
      <c r="D468" t="s">
        <v>497</v>
      </c>
      <c r="E468" t="s">
        <v>143</v>
      </c>
      <c r="F468" t="s">
        <v>144</v>
      </c>
      <c r="G468" t="s">
        <v>145</v>
      </c>
      <c r="H468" t="s">
        <v>184</v>
      </c>
      <c r="I468">
        <v>60</v>
      </c>
      <c r="J468" t="s">
        <v>149</v>
      </c>
      <c r="K468" t="s">
        <v>185</v>
      </c>
      <c r="L468">
        <v>40</v>
      </c>
      <c r="M468" t="s">
        <v>149</v>
      </c>
      <c r="N468" t="s">
        <v>186</v>
      </c>
      <c r="O468">
        <v>50</v>
      </c>
      <c r="P468" t="s">
        <v>149</v>
      </c>
      <c r="Q468" t="s">
        <v>187</v>
      </c>
      <c r="R468">
        <v>40</v>
      </c>
      <c r="S468" t="s">
        <v>149</v>
      </c>
      <c r="T468" t="s">
        <v>188</v>
      </c>
      <c r="U468">
        <v>60</v>
      </c>
      <c r="V468" t="s">
        <v>149</v>
      </c>
      <c r="W468" t="s">
        <v>189</v>
      </c>
      <c r="X468">
        <v>50</v>
      </c>
      <c r="Y468" t="s">
        <v>149</v>
      </c>
      <c r="Z468" t="s">
        <v>190</v>
      </c>
      <c r="AA468">
        <v>50</v>
      </c>
      <c r="AB468" t="s">
        <v>149</v>
      </c>
      <c r="AC468" t="s">
        <v>191</v>
      </c>
      <c r="AD468">
        <v>35</v>
      </c>
      <c r="AE468" t="s">
        <v>149</v>
      </c>
      <c r="AF468" t="s">
        <v>192</v>
      </c>
      <c r="AG468">
        <v>8</v>
      </c>
      <c r="AH468" t="s">
        <v>149</v>
      </c>
      <c r="AI468" t="s">
        <v>193</v>
      </c>
      <c r="AJ468">
        <v>90</v>
      </c>
      <c r="AK468" t="s">
        <v>149</v>
      </c>
      <c r="AL468" t="s">
        <v>194</v>
      </c>
      <c r="AM468">
        <v>1</v>
      </c>
      <c r="AN468" t="s">
        <v>149</v>
      </c>
    </row>
    <row r="469" spans="1:40">
      <c r="A469" s="26">
        <v>41509.891379421293</v>
      </c>
      <c r="B469" t="s">
        <v>126</v>
      </c>
      <c r="C469" t="s">
        <v>295</v>
      </c>
      <c r="D469" t="s">
        <v>498</v>
      </c>
      <c r="E469" t="s">
        <v>143</v>
      </c>
      <c r="F469" t="s">
        <v>144</v>
      </c>
      <c r="G469" t="s">
        <v>145</v>
      </c>
      <c r="H469" t="s">
        <v>196</v>
      </c>
      <c r="I469">
        <v>33</v>
      </c>
      <c r="J469" t="s">
        <v>149</v>
      </c>
      <c r="K469" t="s">
        <v>197</v>
      </c>
      <c r="L469">
        <v>33</v>
      </c>
      <c r="M469" t="s">
        <v>149</v>
      </c>
      <c r="N469" t="s">
        <v>198</v>
      </c>
      <c r="O469">
        <v>34</v>
      </c>
      <c r="P469" t="s">
        <v>149</v>
      </c>
      <c r="Q469" t="s">
        <v>176</v>
      </c>
      <c r="R469">
        <v>20</v>
      </c>
      <c r="S469" t="s">
        <v>149</v>
      </c>
      <c r="T469" t="s">
        <v>177</v>
      </c>
      <c r="U469">
        <v>20</v>
      </c>
      <c r="V469" t="s">
        <v>149</v>
      </c>
      <c r="W469" t="s">
        <v>178</v>
      </c>
      <c r="X469">
        <v>20</v>
      </c>
      <c r="Y469" t="s">
        <v>149</v>
      </c>
      <c r="Z469" t="s">
        <v>199</v>
      </c>
      <c r="AA469">
        <v>20</v>
      </c>
      <c r="AB469" t="s">
        <v>149</v>
      </c>
      <c r="AC469" t="s">
        <v>200</v>
      </c>
      <c r="AD469">
        <v>20</v>
      </c>
      <c r="AE469" t="s">
        <v>149</v>
      </c>
      <c r="AF469" t="s">
        <v>201</v>
      </c>
      <c r="AG469">
        <v>20</v>
      </c>
      <c r="AH469" t="s">
        <v>149</v>
      </c>
      <c r="AI469" t="s">
        <v>180</v>
      </c>
      <c r="AJ469">
        <v>115200</v>
      </c>
      <c r="AK469" t="s">
        <v>149</v>
      </c>
      <c r="AL469" t="s">
        <v>181</v>
      </c>
      <c r="AM469">
        <v>12000</v>
      </c>
      <c r="AN469" t="s">
        <v>149</v>
      </c>
    </row>
    <row r="470" spans="1:40">
      <c r="A470" s="26">
        <v>41509.891379421293</v>
      </c>
      <c r="B470" t="s">
        <v>126</v>
      </c>
      <c r="C470" t="s">
        <v>295</v>
      </c>
      <c r="D470" t="s">
        <v>499</v>
      </c>
      <c r="E470" t="s">
        <v>128</v>
      </c>
      <c r="F470" t="s">
        <v>203</v>
      </c>
      <c r="G470" t="s">
        <v>204</v>
      </c>
    </row>
    <row r="471" spans="1:40">
      <c r="A471" s="26">
        <v>41509.891379421293</v>
      </c>
      <c r="B471" t="s">
        <v>126</v>
      </c>
      <c r="C471" t="s">
        <v>295</v>
      </c>
      <c r="D471" t="s">
        <v>500</v>
      </c>
      <c r="E471" t="s">
        <v>128</v>
      </c>
      <c r="F471" t="s">
        <v>501</v>
      </c>
      <c r="G471" t="s">
        <v>502</v>
      </c>
      <c r="H471" t="s">
        <v>503</v>
      </c>
    </row>
    <row r="472" spans="1:40">
      <c r="A472" s="26">
        <v>41509.891379432869</v>
      </c>
      <c r="B472" t="s">
        <v>126</v>
      </c>
      <c r="C472" t="s">
        <v>138</v>
      </c>
      <c r="D472" t="s">
        <v>504</v>
      </c>
    </row>
    <row r="473" spans="1:40">
      <c r="A473" s="26">
        <v>41509.891379432869</v>
      </c>
      <c r="B473" t="s">
        <v>126</v>
      </c>
      <c r="C473" t="s">
        <v>138</v>
      </c>
      <c r="D473" t="s">
        <v>505</v>
      </c>
      <c r="E473" t="s">
        <v>143</v>
      </c>
      <c r="F473" t="s">
        <v>144</v>
      </c>
      <c r="G473" t="s">
        <v>145</v>
      </c>
      <c r="H473" t="s">
        <v>146</v>
      </c>
      <c r="I473">
        <v>240000</v>
      </c>
      <c r="J473" t="s">
        <v>147</v>
      </c>
      <c r="K473">
        <v>240000</v>
      </c>
      <c r="L473" t="s">
        <v>148</v>
      </c>
      <c r="M473">
        <v>500</v>
      </c>
      <c r="N473" t="s">
        <v>149</v>
      </c>
      <c r="O473" t="s">
        <v>150</v>
      </c>
      <c r="P473">
        <v>300</v>
      </c>
      <c r="Q473" t="s">
        <v>149</v>
      </c>
    </row>
    <row r="474" spans="1:40">
      <c r="A474" s="26">
        <v>41509.891379432869</v>
      </c>
      <c r="B474" t="s">
        <v>126</v>
      </c>
      <c r="C474" t="s">
        <v>138</v>
      </c>
      <c r="D474" t="s">
        <v>506</v>
      </c>
      <c r="E474" t="s">
        <v>143</v>
      </c>
      <c r="F474" t="s">
        <v>144</v>
      </c>
      <c r="G474" t="s">
        <v>145</v>
      </c>
      <c r="H474" t="s">
        <v>152</v>
      </c>
      <c r="I474">
        <v>49</v>
      </c>
      <c r="J474" t="s">
        <v>149</v>
      </c>
      <c r="K474" t="s">
        <v>153</v>
      </c>
      <c r="L474">
        <v>130</v>
      </c>
      <c r="M474" t="s">
        <v>149</v>
      </c>
      <c r="N474" t="s">
        <v>154</v>
      </c>
      <c r="O474">
        <v>180</v>
      </c>
      <c r="P474" t="s">
        <v>149</v>
      </c>
      <c r="Q474" t="s">
        <v>155</v>
      </c>
      <c r="R474">
        <v>140</v>
      </c>
      <c r="S474" t="s">
        <v>149</v>
      </c>
      <c r="T474" t="s">
        <v>156</v>
      </c>
      <c r="U474">
        <v>80</v>
      </c>
      <c r="V474" t="s">
        <v>149</v>
      </c>
      <c r="W474" t="s">
        <v>157</v>
      </c>
      <c r="X474">
        <v>101</v>
      </c>
      <c r="Y474" t="s">
        <v>149</v>
      </c>
      <c r="Z474" t="s">
        <v>158</v>
      </c>
      <c r="AA474">
        <v>190</v>
      </c>
      <c r="AB474" t="s">
        <v>149</v>
      </c>
      <c r="AC474" t="s">
        <v>159</v>
      </c>
      <c r="AD474">
        <v>20</v>
      </c>
      <c r="AE474" t="s">
        <v>149</v>
      </c>
    </row>
    <row r="475" spans="1:40">
      <c r="A475" s="26">
        <v>41509.891379432869</v>
      </c>
      <c r="B475" t="s">
        <v>126</v>
      </c>
      <c r="C475" t="s">
        <v>138</v>
      </c>
      <c r="D475" t="s">
        <v>507</v>
      </c>
    </row>
    <row r="476" spans="1:40">
      <c r="A476" s="26">
        <v>41509.891379432869</v>
      </c>
      <c r="B476" t="s">
        <v>126</v>
      </c>
      <c r="C476" t="s">
        <v>138</v>
      </c>
      <c r="D476" t="s">
        <v>508</v>
      </c>
      <c r="E476" t="s">
        <v>143</v>
      </c>
      <c r="F476" t="s">
        <v>144</v>
      </c>
      <c r="G476" t="s">
        <v>145</v>
      </c>
      <c r="H476" t="s">
        <v>162</v>
      </c>
      <c r="I476">
        <v>50</v>
      </c>
      <c r="J476" t="s">
        <v>149</v>
      </c>
      <c r="K476" t="s">
        <v>163</v>
      </c>
      <c r="L476">
        <v>50</v>
      </c>
      <c r="M476" t="s">
        <v>149</v>
      </c>
      <c r="N476" t="s">
        <v>164</v>
      </c>
      <c r="O476">
        <v>50</v>
      </c>
      <c r="P476" t="s">
        <v>149</v>
      </c>
    </row>
    <row r="477" spans="1:40">
      <c r="A477" s="26">
        <v>41509.891379432869</v>
      </c>
      <c r="B477" t="s">
        <v>126</v>
      </c>
      <c r="C477" t="s">
        <v>138</v>
      </c>
      <c r="D477" t="s">
        <v>509</v>
      </c>
      <c r="E477" t="s">
        <v>143</v>
      </c>
      <c r="F477" t="s">
        <v>144</v>
      </c>
      <c r="G477" t="s">
        <v>145</v>
      </c>
      <c r="H477" t="s">
        <v>166</v>
      </c>
      <c r="I477">
        <v>35</v>
      </c>
      <c r="J477" t="s">
        <v>149</v>
      </c>
      <c r="K477" t="s">
        <v>167</v>
      </c>
      <c r="L477">
        <v>5</v>
      </c>
      <c r="M477" t="s">
        <v>149</v>
      </c>
      <c r="N477" t="s">
        <v>168</v>
      </c>
      <c r="O477">
        <v>60</v>
      </c>
      <c r="P477" t="s">
        <v>149</v>
      </c>
    </row>
    <row r="478" spans="1:40">
      <c r="A478" s="26">
        <v>41509.891379432869</v>
      </c>
      <c r="B478" t="s">
        <v>126</v>
      </c>
      <c r="C478" t="s">
        <v>138</v>
      </c>
      <c r="D478" t="s">
        <v>510</v>
      </c>
      <c r="E478" t="s">
        <v>143</v>
      </c>
      <c r="F478" t="s">
        <v>144</v>
      </c>
      <c r="G478" t="s">
        <v>145</v>
      </c>
      <c r="H478" t="s">
        <v>170</v>
      </c>
      <c r="I478">
        <v>1</v>
      </c>
      <c r="J478" t="s">
        <v>149</v>
      </c>
    </row>
    <row r="479" spans="1:40">
      <c r="A479" s="26">
        <v>41509.891379432869</v>
      </c>
      <c r="B479" t="s">
        <v>126</v>
      </c>
      <c r="C479" t="s">
        <v>138</v>
      </c>
      <c r="D479" t="s">
        <v>511</v>
      </c>
      <c r="E479" t="s">
        <v>143</v>
      </c>
      <c r="F479" t="s">
        <v>144</v>
      </c>
      <c r="G479" t="s">
        <v>145</v>
      </c>
      <c r="H479" t="s">
        <v>172</v>
      </c>
      <c r="I479">
        <v>30</v>
      </c>
      <c r="J479" t="s">
        <v>149</v>
      </c>
      <c r="K479" t="s">
        <v>173</v>
      </c>
      <c r="L479">
        <v>30</v>
      </c>
      <c r="M479" t="s">
        <v>149</v>
      </c>
      <c r="N479" t="s">
        <v>174</v>
      </c>
      <c r="O479">
        <v>30</v>
      </c>
      <c r="P479" t="s">
        <v>149</v>
      </c>
      <c r="Q479" t="s">
        <v>175</v>
      </c>
      <c r="R479">
        <v>10</v>
      </c>
      <c r="S479" t="s">
        <v>149</v>
      </c>
      <c r="T479" t="s">
        <v>176</v>
      </c>
      <c r="U479">
        <v>20</v>
      </c>
      <c r="V479" t="s">
        <v>149</v>
      </c>
      <c r="W479" t="s">
        <v>177</v>
      </c>
      <c r="X479">
        <v>20</v>
      </c>
      <c r="Y479" t="s">
        <v>149</v>
      </c>
      <c r="Z479" t="s">
        <v>178</v>
      </c>
      <c r="AA479">
        <v>20</v>
      </c>
      <c r="AB479" t="s">
        <v>149</v>
      </c>
      <c r="AC479" t="s">
        <v>179</v>
      </c>
      <c r="AD479">
        <v>20</v>
      </c>
      <c r="AE479" t="s">
        <v>149</v>
      </c>
      <c r="AF479" t="s">
        <v>180</v>
      </c>
      <c r="AG479">
        <v>115200</v>
      </c>
      <c r="AH479" t="s">
        <v>149</v>
      </c>
      <c r="AI479" t="s">
        <v>181</v>
      </c>
      <c r="AJ479">
        <v>12000</v>
      </c>
      <c r="AK479" t="s">
        <v>149</v>
      </c>
      <c r="AL479" t="s">
        <v>182</v>
      </c>
      <c r="AM479">
        <v>30000</v>
      </c>
      <c r="AN479" t="s">
        <v>149</v>
      </c>
    </row>
    <row r="480" spans="1:40">
      <c r="A480" s="26">
        <v>41509.891379432869</v>
      </c>
      <c r="B480" t="s">
        <v>126</v>
      </c>
      <c r="C480" t="s">
        <v>138</v>
      </c>
      <c r="D480" t="s">
        <v>512</v>
      </c>
      <c r="E480" t="s">
        <v>143</v>
      </c>
      <c r="F480" t="s">
        <v>144</v>
      </c>
      <c r="G480" t="s">
        <v>145</v>
      </c>
      <c r="H480" t="s">
        <v>184</v>
      </c>
      <c r="I480">
        <v>60</v>
      </c>
      <c r="J480" t="s">
        <v>149</v>
      </c>
      <c r="K480" t="s">
        <v>185</v>
      </c>
      <c r="L480">
        <v>40</v>
      </c>
      <c r="M480" t="s">
        <v>149</v>
      </c>
      <c r="N480" t="s">
        <v>186</v>
      </c>
      <c r="O480">
        <v>50</v>
      </c>
      <c r="P480" t="s">
        <v>149</v>
      </c>
      <c r="Q480" t="s">
        <v>187</v>
      </c>
      <c r="R480">
        <v>40</v>
      </c>
      <c r="S480" t="s">
        <v>149</v>
      </c>
      <c r="T480" t="s">
        <v>188</v>
      </c>
      <c r="U480">
        <v>60</v>
      </c>
      <c r="V480" t="s">
        <v>149</v>
      </c>
      <c r="W480" t="s">
        <v>189</v>
      </c>
      <c r="X480">
        <v>50</v>
      </c>
      <c r="Y480" t="s">
        <v>149</v>
      </c>
      <c r="Z480" t="s">
        <v>190</v>
      </c>
      <c r="AA480">
        <v>50</v>
      </c>
      <c r="AB480" t="s">
        <v>149</v>
      </c>
      <c r="AC480" t="s">
        <v>191</v>
      </c>
      <c r="AD480">
        <v>35</v>
      </c>
      <c r="AE480" t="s">
        <v>149</v>
      </c>
      <c r="AF480" t="s">
        <v>192</v>
      </c>
      <c r="AG480">
        <v>8</v>
      </c>
      <c r="AH480" t="s">
        <v>149</v>
      </c>
      <c r="AI480" t="s">
        <v>193</v>
      </c>
      <c r="AJ480">
        <v>90</v>
      </c>
      <c r="AK480" t="s">
        <v>149</v>
      </c>
      <c r="AL480" t="s">
        <v>194</v>
      </c>
      <c r="AM480">
        <v>1</v>
      </c>
      <c r="AN480" t="s">
        <v>149</v>
      </c>
    </row>
    <row r="481" spans="1:40">
      <c r="A481" s="26">
        <v>41509.891379432869</v>
      </c>
      <c r="B481" t="s">
        <v>126</v>
      </c>
      <c r="C481" t="s">
        <v>138</v>
      </c>
      <c r="D481" t="s">
        <v>513</v>
      </c>
      <c r="E481" t="s">
        <v>143</v>
      </c>
      <c r="F481" t="s">
        <v>144</v>
      </c>
      <c r="G481" t="s">
        <v>145</v>
      </c>
      <c r="H481" t="s">
        <v>196</v>
      </c>
      <c r="I481">
        <v>33</v>
      </c>
      <c r="J481" t="s">
        <v>149</v>
      </c>
      <c r="K481" t="s">
        <v>197</v>
      </c>
      <c r="L481">
        <v>33</v>
      </c>
      <c r="M481" t="s">
        <v>149</v>
      </c>
      <c r="N481" t="s">
        <v>198</v>
      </c>
      <c r="O481">
        <v>34</v>
      </c>
      <c r="P481" t="s">
        <v>149</v>
      </c>
      <c r="Q481" t="s">
        <v>176</v>
      </c>
      <c r="R481">
        <v>20</v>
      </c>
      <c r="S481" t="s">
        <v>149</v>
      </c>
      <c r="T481" t="s">
        <v>177</v>
      </c>
      <c r="U481">
        <v>20</v>
      </c>
      <c r="V481" t="s">
        <v>149</v>
      </c>
      <c r="W481" t="s">
        <v>178</v>
      </c>
      <c r="X481">
        <v>20</v>
      </c>
      <c r="Y481" t="s">
        <v>149</v>
      </c>
      <c r="Z481" t="s">
        <v>199</v>
      </c>
      <c r="AA481">
        <v>20</v>
      </c>
      <c r="AB481" t="s">
        <v>149</v>
      </c>
      <c r="AC481" t="s">
        <v>200</v>
      </c>
      <c r="AD481">
        <v>20</v>
      </c>
      <c r="AE481" t="s">
        <v>149</v>
      </c>
      <c r="AF481" t="s">
        <v>201</v>
      </c>
      <c r="AG481">
        <v>20</v>
      </c>
      <c r="AH481" t="s">
        <v>149</v>
      </c>
      <c r="AI481" t="s">
        <v>180</v>
      </c>
      <c r="AJ481">
        <v>115200</v>
      </c>
      <c r="AK481" t="s">
        <v>149</v>
      </c>
      <c r="AL481" t="s">
        <v>181</v>
      </c>
      <c r="AM481">
        <v>12000</v>
      </c>
      <c r="AN481" t="s">
        <v>149</v>
      </c>
    </row>
    <row r="482" spans="1:40">
      <c r="A482" s="26">
        <v>41509.891379432869</v>
      </c>
      <c r="B482" t="s">
        <v>126</v>
      </c>
      <c r="C482" t="s">
        <v>138</v>
      </c>
      <c r="D482" t="s">
        <v>514</v>
      </c>
      <c r="E482" t="s">
        <v>128</v>
      </c>
      <c r="F482" t="s">
        <v>203</v>
      </c>
      <c r="G482" t="s">
        <v>204</v>
      </c>
    </row>
    <row r="483" spans="1:40">
      <c r="A483" s="26">
        <v>41509.891379432869</v>
      </c>
      <c r="B483" t="s">
        <v>126</v>
      </c>
      <c r="C483" t="s">
        <v>138</v>
      </c>
      <c r="D483" t="s">
        <v>515</v>
      </c>
      <c r="E483" t="s">
        <v>128</v>
      </c>
      <c r="F483" t="s">
        <v>516</v>
      </c>
      <c r="G483" t="s">
        <v>517</v>
      </c>
      <c r="H483" t="s">
        <v>518</v>
      </c>
    </row>
    <row r="484" spans="1:40">
      <c r="A484" s="26">
        <v>41509.891379537039</v>
      </c>
      <c r="B484" t="s">
        <v>126</v>
      </c>
      <c r="C484" t="s">
        <v>249</v>
      </c>
      <c r="D484" t="s">
        <v>519</v>
      </c>
    </row>
    <row r="485" spans="1:40">
      <c r="A485" s="26">
        <v>41509.891379537039</v>
      </c>
      <c r="B485" t="s">
        <v>126</v>
      </c>
      <c r="C485" t="s">
        <v>249</v>
      </c>
      <c r="D485" t="s">
        <v>520</v>
      </c>
      <c r="E485" t="s">
        <v>143</v>
      </c>
      <c r="F485" t="s">
        <v>144</v>
      </c>
      <c r="G485" t="s">
        <v>145</v>
      </c>
      <c r="H485" t="s">
        <v>146</v>
      </c>
      <c r="I485">
        <v>240000</v>
      </c>
      <c r="J485" t="s">
        <v>147</v>
      </c>
      <c r="K485">
        <v>240000</v>
      </c>
      <c r="L485" t="s">
        <v>148</v>
      </c>
      <c r="M485">
        <v>500</v>
      </c>
      <c r="N485" t="s">
        <v>149</v>
      </c>
      <c r="O485" t="s">
        <v>150</v>
      </c>
      <c r="P485">
        <v>300</v>
      </c>
      <c r="Q485" t="s">
        <v>149</v>
      </c>
    </row>
    <row r="486" spans="1:40">
      <c r="A486" s="26">
        <v>41509.891379537039</v>
      </c>
      <c r="B486" t="s">
        <v>126</v>
      </c>
      <c r="C486" t="s">
        <v>249</v>
      </c>
      <c r="D486" t="s">
        <v>521</v>
      </c>
      <c r="E486" t="s">
        <v>143</v>
      </c>
      <c r="F486" t="s">
        <v>144</v>
      </c>
      <c r="G486" t="s">
        <v>145</v>
      </c>
      <c r="H486" t="s">
        <v>152</v>
      </c>
      <c r="I486">
        <v>49</v>
      </c>
      <c r="J486" t="s">
        <v>149</v>
      </c>
      <c r="K486" t="s">
        <v>153</v>
      </c>
      <c r="L486">
        <v>130</v>
      </c>
      <c r="M486" t="s">
        <v>149</v>
      </c>
      <c r="N486" t="s">
        <v>154</v>
      </c>
      <c r="O486">
        <v>180</v>
      </c>
      <c r="P486" t="s">
        <v>149</v>
      </c>
      <c r="Q486" t="s">
        <v>155</v>
      </c>
      <c r="R486">
        <v>140</v>
      </c>
      <c r="S486" t="s">
        <v>149</v>
      </c>
      <c r="T486" t="s">
        <v>156</v>
      </c>
      <c r="U486">
        <v>80</v>
      </c>
      <c r="V486" t="s">
        <v>149</v>
      </c>
      <c r="W486" t="s">
        <v>157</v>
      </c>
      <c r="X486">
        <v>101</v>
      </c>
      <c r="Y486" t="s">
        <v>149</v>
      </c>
      <c r="Z486" t="s">
        <v>158</v>
      </c>
      <c r="AA486">
        <v>190</v>
      </c>
      <c r="AB486" t="s">
        <v>149</v>
      </c>
      <c r="AC486" t="s">
        <v>159</v>
      </c>
      <c r="AD486">
        <v>20</v>
      </c>
      <c r="AE486" t="s">
        <v>149</v>
      </c>
    </row>
    <row r="487" spans="1:40">
      <c r="A487" s="26">
        <v>41509.891379537039</v>
      </c>
      <c r="B487" t="s">
        <v>126</v>
      </c>
      <c r="C487" t="s">
        <v>249</v>
      </c>
      <c r="D487" t="s">
        <v>522</v>
      </c>
    </row>
    <row r="488" spans="1:40">
      <c r="A488" s="26">
        <v>41509.891379537039</v>
      </c>
      <c r="B488" t="s">
        <v>126</v>
      </c>
      <c r="C488" t="s">
        <v>249</v>
      </c>
      <c r="D488" t="s">
        <v>523</v>
      </c>
      <c r="E488" t="s">
        <v>143</v>
      </c>
      <c r="F488" t="s">
        <v>144</v>
      </c>
      <c r="G488" t="s">
        <v>145</v>
      </c>
      <c r="H488" t="s">
        <v>162</v>
      </c>
      <c r="I488">
        <v>50</v>
      </c>
      <c r="J488" t="s">
        <v>149</v>
      </c>
      <c r="K488" t="s">
        <v>163</v>
      </c>
      <c r="L488">
        <v>50</v>
      </c>
      <c r="M488" t="s">
        <v>149</v>
      </c>
      <c r="N488" t="s">
        <v>164</v>
      </c>
      <c r="O488">
        <v>50</v>
      </c>
      <c r="P488" t="s">
        <v>149</v>
      </c>
    </row>
    <row r="489" spans="1:40">
      <c r="A489" s="26">
        <v>41509.891379537039</v>
      </c>
      <c r="B489" t="s">
        <v>126</v>
      </c>
      <c r="C489" t="s">
        <v>249</v>
      </c>
      <c r="D489" t="s">
        <v>524</v>
      </c>
      <c r="E489" t="s">
        <v>143</v>
      </c>
      <c r="F489" t="s">
        <v>144</v>
      </c>
      <c r="G489" t="s">
        <v>145</v>
      </c>
      <c r="H489" t="s">
        <v>166</v>
      </c>
      <c r="I489">
        <v>35</v>
      </c>
      <c r="J489" t="s">
        <v>149</v>
      </c>
      <c r="K489" t="s">
        <v>167</v>
      </c>
      <c r="L489">
        <v>5</v>
      </c>
      <c r="M489" t="s">
        <v>149</v>
      </c>
      <c r="N489" t="s">
        <v>168</v>
      </c>
      <c r="O489">
        <v>60</v>
      </c>
      <c r="P489" t="s">
        <v>149</v>
      </c>
    </row>
    <row r="490" spans="1:40">
      <c r="A490" s="26">
        <v>41509.891379537039</v>
      </c>
      <c r="B490" t="s">
        <v>126</v>
      </c>
      <c r="C490" t="s">
        <v>249</v>
      </c>
      <c r="D490" t="s">
        <v>525</v>
      </c>
      <c r="E490" t="s">
        <v>143</v>
      </c>
      <c r="F490" t="s">
        <v>144</v>
      </c>
      <c r="G490" t="s">
        <v>145</v>
      </c>
      <c r="H490" t="s">
        <v>170</v>
      </c>
      <c r="I490">
        <v>1</v>
      </c>
      <c r="J490" t="s">
        <v>149</v>
      </c>
    </row>
    <row r="491" spans="1:40">
      <c r="A491" s="26">
        <v>41509.891379537039</v>
      </c>
      <c r="B491" t="s">
        <v>126</v>
      </c>
      <c r="C491" t="s">
        <v>249</v>
      </c>
      <c r="D491" t="s">
        <v>526</v>
      </c>
      <c r="E491" t="s">
        <v>143</v>
      </c>
      <c r="F491" t="s">
        <v>144</v>
      </c>
      <c r="G491" t="s">
        <v>145</v>
      </c>
      <c r="H491" t="s">
        <v>172</v>
      </c>
      <c r="I491">
        <v>30</v>
      </c>
      <c r="J491" t="s">
        <v>149</v>
      </c>
      <c r="K491" t="s">
        <v>173</v>
      </c>
      <c r="L491">
        <v>30</v>
      </c>
      <c r="M491" t="s">
        <v>149</v>
      </c>
      <c r="N491" t="s">
        <v>174</v>
      </c>
      <c r="O491">
        <v>30</v>
      </c>
      <c r="P491" t="s">
        <v>149</v>
      </c>
      <c r="Q491" t="s">
        <v>175</v>
      </c>
      <c r="R491">
        <v>10</v>
      </c>
      <c r="S491" t="s">
        <v>149</v>
      </c>
      <c r="T491" t="s">
        <v>176</v>
      </c>
      <c r="U491">
        <v>20</v>
      </c>
      <c r="V491" t="s">
        <v>149</v>
      </c>
      <c r="W491" t="s">
        <v>177</v>
      </c>
      <c r="X491">
        <v>20</v>
      </c>
      <c r="Y491" t="s">
        <v>149</v>
      </c>
      <c r="Z491" t="s">
        <v>178</v>
      </c>
      <c r="AA491">
        <v>20</v>
      </c>
      <c r="AB491" t="s">
        <v>149</v>
      </c>
      <c r="AC491" t="s">
        <v>179</v>
      </c>
      <c r="AD491">
        <v>20</v>
      </c>
      <c r="AE491" t="s">
        <v>149</v>
      </c>
      <c r="AF491" t="s">
        <v>180</v>
      </c>
      <c r="AG491">
        <v>115200</v>
      </c>
      <c r="AH491" t="s">
        <v>149</v>
      </c>
      <c r="AI491" t="s">
        <v>181</v>
      </c>
      <c r="AJ491">
        <v>12000</v>
      </c>
      <c r="AK491" t="s">
        <v>149</v>
      </c>
      <c r="AL491" t="s">
        <v>182</v>
      </c>
      <c r="AM491">
        <v>30000</v>
      </c>
      <c r="AN491" t="s">
        <v>149</v>
      </c>
    </row>
    <row r="492" spans="1:40">
      <c r="A492" s="26">
        <v>41509.891379537039</v>
      </c>
      <c r="B492" t="s">
        <v>126</v>
      </c>
      <c r="C492" t="s">
        <v>249</v>
      </c>
      <c r="D492" t="s">
        <v>527</v>
      </c>
      <c r="E492" t="s">
        <v>143</v>
      </c>
      <c r="F492" t="s">
        <v>144</v>
      </c>
      <c r="G492" t="s">
        <v>145</v>
      </c>
      <c r="H492" t="s">
        <v>184</v>
      </c>
      <c r="I492">
        <v>60</v>
      </c>
      <c r="J492" t="s">
        <v>149</v>
      </c>
      <c r="K492" t="s">
        <v>185</v>
      </c>
      <c r="L492">
        <v>40</v>
      </c>
      <c r="M492" t="s">
        <v>149</v>
      </c>
      <c r="N492" t="s">
        <v>186</v>
      </c>
      <c r="O492">
        <v>50</v>
      </c>
      <c r="P492" t="s">
        <v>149</v>
      </c>
      <c r="Q492" t="s">
        <v>187</v>
      </c>
      <c r="R492">
        <v>40</v>
      </c>
      <c r="S492" t="s">
        <v>149</v>
      </c>
      <c r="T492" t="s">
        <v>188</v>
      </c>
      <c r="U492">
        <v>60</v>
      </c>
      <c r="V492" t="s">
        <v>149</v>
      </c>
      <c r="W492" t="s">
        <v>189</v>
      </c>
      <c r="X492">
        <v>50</v>
      </c>
      <c r="Y492" t="s">
        <v>149</v>
      </c>
      <c r="Z492" t="s">
        <v>190</v>
      </c>
      <c r="AA492">
        <v>50</v>
      </c>
      <c r="AB492" t="s">
        <v>149</v>
      </c>
      <c r="AC492" t="s">
        <v>191</v>
      </c>
      <c r="AD492">
        <v>35</v>
      </c>
      <c r="AE492" t="s">
        <v>149</v>
      </c>
      <c r="AF492" t="s">
        <v>192</v>
      </c>
      <c r="AG492">
        <v>8</v>
      </c>
      <c r="AH492" t="s">
        <v>149</v>
      </c>
      <c r="AI492" t="s">
        <v>193</v>
      </c>
      <c r="AJ492">
        <v>90</v>
      </c>
      <c r="AK492" t="s">
        <v>149</v>
      </c>
      <c r="AL492" t="s">
        <v>194</v>
      </c>
      <c r="AM492">
        <v>1</v>
      </c>
      <c r="AN492" t="s">
        <v>149</v>
      </c>
    </row>
    <row r="493" spans="1:40">
      <c r="A493" s="26">
        <v>41509.891379537039</v>
      </c>
      <c r="B493" t="s">
        <v>126</v>
      </c>
      <c r="C493" t="s">
        <v>249</v>
      </c>
      <c r="D493" t="s">
        <v>528</v>
      </c>
      <c r="E493" t="s">
        <v>143</v>
      </c>
      <c r="F493" t="s">
        <v>144</v>
      </c>
      <c r="G493" t="s">
        <v>145</v>
      </c>
      <c r="H493" t="s">
        <v>196</v>
      </c>
      <c r="I493">
        <v>33</v>
      </c>
      <c r="J493" t="s">
        <v>149</v>
      </c>
      <c r="K493" t="s">
        <v>197</v>
      </c>
      <c r="L493">
        <v>33</v>
      </c>
      <c r="M493" t="s">
        <v>149</v>
      </c>
      <c r="N493" t="s">
        <v>198</v>
      </c>
      <c r="O493">
        <v>34</v>
      </c>
      <c r="P493" t="s">
        <v>149</v>
      </c>
      <c r="Q493" t="s">
        <v>176</v>
      </c>
      <c r="R493">
        <v>20</v>
      </c>
      <c r="S493" t="s">
        <v>149</v>
      </c>
      <c r="T493" t="s">
        <v>177</v>
      </c>
      <c r="U493">
        <v>20</v>
      </c>
      <c r="V493" t="s">
        <v>149</v>
      </c>
      <c r="W493" t="s">
        <v>178</v>
      </c>
      <c r="X493">
        <v>20</v>
      </c>
      <c r="Y493" t="s">
        <v>149</v>
      </c>
      <c r="Z493" t="s">
        <v>199</v>
      </c>
      <c r="AA493">
        <v>20</v>
      </c>
      <c r="AB493" t="s">
        <v>149</v>
      </c>
      <c r="AC493" t="s">
        <v>200</v>
      </c>
      <c r="AD493">
        <v>20</v>
      </c>
      <c r="AE493" t="s">
        <v>149</v>
      </c>
      <c r="AF493" t="s">
        <v>201</v>
      </c>
      <c r="AG493">
        <v>20</v>
      </c>
      <c r="AH493" t="s">
        <v>149</v>
      </c>
      <c r="AI493" t="s">
        <v>180</v>
      </c>
      <c r="AJ493">
        <v>115200</v>
      </c>
      <c r="AK493" t="s">
        <v>149</v>
      </c>
      <c r="AL493" t="s">
        <v>181</v>
      </c>
      <c r="AM493">
        <v>12000</v>
      </c>
      <c r="AN493" t="s">
        <v>149</v>
      </c>
    </row>
    <row r="494" spans="1:40">
      <c r="A494" s="26">
        <v>41509.891379537039</v>
      </c>
      <c r="B494" t="s">
        <v>126</v>
      </c>
      <c r="C494" t="s">
        <v>249</v>
      </c>
      <c r="D494" t="s">
        <v>529</v>
      </c>
      <c r="E494" t="s">
        <v>128</v>
      </c>
      <c r="F494" t="s">
        <v>203</v>
      </c>
      <c r="G494" t="s">
        <v>204</v>
      </c>
    </row>
    <row r="495" spans="1:40">
      <c r="A495" s="26">
        <v>41509.891379537039</v>
      </c>
      <c r="B495" t="s">
        <v>126</v>
      </c>
      <c r="C495" t="s">
        <v>249</v>
      </c>
      <c r="D495" t="s">
        <v>530</v>
      </c>
      <c r="E495" t="s">
        <v>128</v>
      </c>
      <c r="F495" t="s">
        <v>531</v>
      </c>
      <c r="G495" t="s">
        <v>532</v>
      </c>
      <c r="H495" t="s">
        <v>533</v>
      </c>
    </row>
    <row r="496" spans="1:40">
      <c r="A496" s="26">
        <v>41509.89137957176</v>
      </c>
      <c r="B496" t="s">
        <v>137</v>
      </c>
      <c r="C496" t="s">
        <v>534</v>
      </c>
      <c r="D496" t="s">
        <v>139</v>
      </c>
    </row>
    <row r="497" spans="1:40">
      <c r="A497" s="26">
        <v>41509.89137957176</v>
      </c>
      <c r="B497" t="s">
        <v>123</v>
      </c>
      <c r="C497" t="s">
        <v>534</v>
      </c>
      <c r="D497" s="75" t="s">
        <v>141</v>
      </c>
    </row>
    <row r="498" spans="1:40">
      <c r="A498" s="26">
        <v>41509.89137957176</v>
      </c>
      <c r="B498" t="s">
        <v>126</v>
      </c>
      <c r="C498" t="s">
        <v>133</v>
      </c>
      <c r="D498" t="s">
        <v>535</v>
      </c>
      <c r="E498" t="s">
        <v>128</v>
      </c>
      <c r="F498" t="s">
        <v>353</v>
      </c>
      <c r="G498" t="s">
        <v>536</v>
      </c>
      <c r="H498" t="s">
        <v>537</v>
      </c>
    </row>
    <row r="499" spans="1:40">
      <c r="A499" s="26">
        <v>41509.89137957176</v>
      </c>
      <c r="B499" t="s">
        <v>126</v>
      </c>
      <c r="C499" t="s">
        <v>133</v>
      </c>
      <c r="D499" t="s">
        <v>538</v>
      </c>
    </row>
    <row r="500" spans="1:40">
      <c r="A500" s="26">
        <v>41509.891379594905</v>
      </c>
      <c r="B500" t="s">
        <v>126</v>
      </c>
      <c r="C500" t="s">
        <v>295</v>
      </c>
      <c r="D500" t="s">
        <v>539</v>
      </c>
    </row>
    <row r="501" spans="1:40">
      <c r="A501" s="26">
        <v>41509.891379594905</v>
      </c>
      <c r="B501" t="s">
        <v>126</v>
      </c>
      <c r="C501" t="s">
        <v>295</v>
      </c>
      <c r="D501" t="s">
        <v>540</v>
      </c>
      <c r="E501" t="s">
        <v>143</v>
      </c>
      <c r="F501" t="s">
        <v>144</v>
      </c>
      <c r="G501" t="s">
        <v>145</v>
      </c>
      <c r="H501" t="s">
        <v>146</v>
      </c>
      <c r="I501">
        <v>240000</v>
      </c>
      <c r="J501" t="s">
        <v>147</v>
      </c>
      <c r="K501">
        <v>240000</v>
      </c>
      <c r="L501" t="s">
        <v>148</v>
      </c>
      <c r="M501">
        <v>500</v>
      </c>
      <c r="N501" t="s">
        <v>149</v>
      </c>
      <c r="O501" t="s">
        <v>150</v>
      </c>
      <c r="P501">
        <v>300</v>
      </c>
      <c r="Q501" t="s">
        <v>149</v>
      </c>
    </row>
    <row r="502" spans="1:40">
      <c r="A502" s="26">
        <v>41509.891379594905</v>
      </c>
      <c r="B502" t="s">
        <v>126</v>
      </c>
      <c r="C502" t="s">
        <v>534</v>
      </c>
      <c r="D502" t="s">
        <v>541</v>
      </c>
    </row>
    <row r="503" spans="1:40">
      <c r="A503" s="26">
        <v>41509.891379594905</v>
      </c>
      <c r="B503" t="s">
        <v>126</v>
      </c>
      <c r="C503" t="s">
        <v>534</v>
      </c>
      <c r="D503" t="s">
        <v>542</v>
      </c>
      <c r="E503" t="s">
        <v>143</v>
      </c>
      <c r="F503" t="s">
        <v>144</v>
      </c>
      <c r="G503" t="s">
        <v>145</v>
      </c>
      <c r="H503" t="s">
        <v>146</v>
      </c>
      <c r="I503">
        <v>240000</v>
      </c>
      <c r="J503" t="s">
        <v>147</v>
      </c>
      <c r="K503">
        <v>240000</v>
      </c>
      <c r="L503" t="s">
        <v>148</v>
      </c>
      <c r="M503">
        <v>500</v>
      </c>
      <c r="N503" t="s">
        <v>149</v>
      </c>
      <c r="O503" t="s">
        <v>150</v>
      </c>
      <c r="P503">
        <v>300</v>
      </c>
      <c r="Q503" t="s">
        <v>149</v>
      </c>
    </row>
    <row r="504" spans="1:40">
      <c r="A504" s="26">
        <v>41509.891379594905</v>
      </c>
      <c r="B504" t="s">
        <v>126</v>
      </c>
      <c r="C504" t="s">
        <v>534</v>
      </c>
      <c r="D504" t="s">
        <v>543</v>
      </c>
      <c r="E504" t="s">
        <v>143</v>
      </c>
      <c r="F504" t="s">
        <v>144</v>
      </c>
      <c r="G504" t="s">
        <v>145</v>
      </c>
      <c r="H504" t="s">
        <v>152</v>
      </c>
      <c r="I504">
        <v>49</v>
      </c>
      <c r="J504" t="s">
        <v>149</v>
      </c>
      <c r="K504" t="s">
        <v>153</v>
      </c>
      <c r="L504">
        <v>130</v>
      </c>
      <c r="M504" t="s">
        <v>149</v>
      </c>
      <c r="N504" t="s">
        <v>154</v>
      </c>
      <c r="O504">
        <v>180</v>
      </c>
      <c r="P504" t="s">
        <v>149</v>
      </c>
      <c r="Q504" t="s">
        <v>155</v>
      </c>
      <c r="R504">
        <v>140</v>
      </c>
      <c r="S504" t="s">
        <v>149</v>
      </c>
      <c r="T504" t="s">
        <v>156</v>
      </c>
      <c r="U504">
        <v>80</v>
      </c>
      <c r="V504" t="s">
        <v>149</v>
      </c>
      <c r="W504" t="s">
        <v>157</v>
      </c>
      <c r="X504">
        <v>101</v>
      </c>
      <c r="Y504" t="s">
        <v>149</v>
      </c>
      <c r="Z504" t="s">
        <v>158</v>
      </c>
      <c r="AA504">
        <v>190</v>
      </c>
      <c r="AB504" t="s">
        <v>149</v>
      </c>
      <c r="AC504" t="s">
        <v>159</v>
      </c>
      <c r="AD504">
        <v>20</v>
      </c>
      <c r="AE504" t="s">
        <v>149</v>
      </c>
    </row>
    <row r="505" spans="1:40">
      <c r="A505" s="26">
        <v>41509.891379594905</v>
      </c>
      <c r="B505" t="s">
        <v>126</v>
      </c>
      <c r="C505" t="s">
        <v>534</v>
      </c>
      <c r="D505" t="s">
        <v>544</v>
      </c>
    </row>
    <row r="506" spans="1:40">
      <c r="A506" s="26">
        <v>41509.891379594905</v>
      </c>
      <c r="B506" t="s">
        <v>126</v>
      </c>
      <c r="C506" t="s">
        <v>534</v>
      </c>
      <c r="D506" t="s">
        <v>545</v>
      </c>
      <c r="E506" t="s">
        <v>143</v>
      </c>
      <c r="F506" t="s">
        <v>144</v>
      </c>
      <c r="G506" t="s">
        <v>145</v>
      </c>
      <c r="H506" t="s">
        <v>162</v>
      </c>
      <c r="I506">
        <v>50</v>
      </c>
      <c r="J506" t="s">
        <v>149</v>
      </c>
      <c r="K506" t="s">
        <v>163</v>
      </c>
      <c r="L506">
        <v>50</v>
      </c>
      <c r="M506" t="s">
        <v>149</v>
      </c>
      <c r="N506" t="s">
        <v>164</v>
      </c>
      <c r="O506">
        <v>50</v>
      </c>
      <c r="P506" t="s">
        <v>149</v>
      </c>
    </row>
    <row r="507" spans="1:40">
      <c r="A507" s="26">
        <v>41509.891379594905</v>
      </c>
      <c r="B507" t="s">
        <v>126</v>
      </c>
      <c r="C507" t="s">
        <v>534</v>
      </c>
      <c r="D507" t="s">
        <v>546</v>
      </c>
      <c r="E507" t="s">
        <v>143</v>
      </c>
      <c r="F507" t="s">
        <v>144</v>
      </c>
      <c r="G507" t="s">
        <v>145</v>
      </c>
      <c r="H507" t="s">
        <v>166</v>
      </c>
      <c r="I507">
        <v>35</v>
      </c>
      <c r="J507" t="s">
        <v>149</v>
      </c>
      <c r="K507" t="s">
        <v>167</v>
      </c>
      <c r="L507">
        <v>5</v>
      </c>
      <c r="M507" t="s">
        <v>149</v>
      </c>
      <c r="N507" t="s">
        <v>168</v>
      </c>
      <c r="O507">
        <v>60</v>
      </c>
      <c r="P507" t="s">
        <v>149</v>
      </c>
    </row>
    <row r="508" spans="1:40">
      <c r="A508" s="26">
        <v>41509.891379594905</v>
      </c>
      <c r="B508" t="s">
        <v>126</v>
      </c>
      <c r="C508" t="s">
        <v>534</v>
      </c>
      <c r="D508" t="s">
        <v>547</v>
      </c>
      <c r="E508" t="s">
        <v>143</v>
      </c>
      <c r="F508" t="s">
        <v>144</v>
      </c>
      <c r="G508" t="s">
        <v>145</v>
      </c>
      <c r="H508" t="s">
        <v>170</v>
      </c>
      <c r="I508">
        <v>1</v>
      </c>
      <c r="J508" t="s">
        <v>149</v>
      </c>
    </row>
    <row r="509" spans="1:40">
      <c r="A509" s="26">
        <v>41509.891379594905</v>
      </c>
      <c r="B509" t="s">
        <v>126</v>
      </c>
      <c r="C509" t="s">
        <v>534</v>
      </c>
      <c r="D509" t="s">
        <v>548</v>
      </c>
      <c r="E509" t="s">
        <v>143</v>
      </c>
      <c r="F509" t="s">
        <v>144</v>
      </c>
      <c r="G509" t="s">
        <v>145</v>
      </c>
      <c r="H509" t="s">
        <v>172</v>
      </c>
      <c r="I509">
        <v>30</v>
      </c>
      <c r="J509" t="s">
        <v>149</v>
      </c>
      <c r="K509" t="s">
        <v>173</v>
      </c>
      <c r="L509">
        <v>30</v>
      </c>
      <c r="M509" t="s">
        <v>149</v>
      </c>
      <c r="N509" t="s">
        <v>174</v>
      </c>
      <c r="O509">
        <v>30</v>
      </c>
      <c r="P509" t="s">
        <v>149</v>
      </c>
      <c r="Q509" t="s">
        <v>175</v>
      </c>
      <c r="R509">
        <v>10</v>
      </c>
      <c r="S509" t="s">
        <v>149</v>
      </c>
      <c r="T509" t="s">
        <v>176</v>
      </c>
      <c r="U509">
        <v>20</v>
      </c>
      <c r="V509" t="s">
        <v>149</v>
      </c>
      <c r="W509" t="s">
        <v>177</v>
      </c>
      <c r="X509">
        <v>20</v>
      </c>
      <c r="Y509" t="s">
        <v>149</v>
      </c>
      <c r="Z509" t="s">
        <v>178</v>
      </c>
      <c r="AA509">
        <v>20</v>
      </c>
      <c r="AB509" t="s">
        <v>149</v>
      </c>
      <c r="AC509" t="s">
        <v>179</v>
      </c>
      <c r="AD509">
        <v>20</v>
      </c>
      <c r="AE509" t="s">
        <v>149</v>
      </c>
      <c r="AF509" t="s">
        <v>180</v>
      </c>
      <c r="AG509">
        <v>115200</v>
      </c>
      <c r="AH509" t="s">
        <v>149</v>
      </c>
      <c r="AI509" t="s">
        <v>181</v>
      </c>
      <c r="AJ509">
        <v>12000</v>
      </c>
      <c r="AK509" t="s">
        <v>149</v>
      </c>
      <c r="AL509" t="s">
        <v>182</v>
      </c>
      <c r="AM509">
        <v>30000</v>
      </c>
      <c r="AN509" t="s">
        <v>149</v>
      </c>
    </row>
    <row r="510" spans="1:40">
      <c r="A510" s="26">
        <v>41509.891379594905</v>
      </c>
      <c r="B510" t="s">
        <v>126</v>
      </c>
      <c r="C510" t="s">
        <v>534</v>
      </c>
      <c r="D510" t="s">
        <v>549</v>
      </c>
      <c r="E510" t="s">
        <v>143</v>
      </c>
      <c r="F510" t="s">
        <v>144</v>
      </c>
      <c r="G510" t="s">
        <v>145</v>
      </c>
      <c r="H510" t="s">
        <v>184</v>
      </c>
      <c r="I510">
        <v>60</v>
      </c>
      <c r="J510" t="s">
        <v>149</v>
      </c>
      <c r="K510" t="s">
        <v>185</v>
      </c>
      <c r="L510">
        <v>40</v>
      </c>
      <c r="M510" t="s">
        <v>149</v>
      </c>
      <c r="N510" t="s">
        <v>186</v>
      </c>
      <c r="O510">
        <v>50</v>
      </c>
      <c r="P510" t="s">
        <v>149</v>
      </c>
      <c r="Q510" t="s">
        <v>187</v>
      </c>
      <c r="R510">
        <v>40</v>
      </c>
      <c r="S510" t="s">
        <v>149</v>
      </c>
      <c r="T510" t="s">
        <v>188</v>
      </c>
      <c r="U510">
        <v>60</v>
      </c>
      <c r="V510" t="s">
        <v>149</v>
      </c>
      <c r="W510" t="s">
        <v>189</v>
      </c>
      <c r="X510">
        <v>50</v>
      </c>
      <c r="Y510" t="s">
        <v>149</v>
      </c>
      <c r="Z510" t="s">
        <v>190</v>
      </c>
      <c r="AA510">
        <v>50</v>
      </c>
      <c r="AB510" t="s">
        <v>149</v>
      </c>
      <c r="AC510" t="s">
        <v>191</v>
      </c>
      <c r="AD510">
        <v>35</v>
      </c>
      <c r="AE510" t="s">
        <v>149</v>
      </c>
      <c r="AF510" t="s">
        <v>192</v>
      </c>
      <c r="AG510">
        <v>8</v>
      </c>
      <c r="AH510" t="s">
        <v>149</v>
      </c>
      <c r="AI510" t="s">
        <v>193</v>
      </c>
      <c r="AJ510">
        <v>90</v>
      </c>
      <c r="AK510" t="s">
        <v>149</v>
      </c>
      <c r="AL510" t="s">
        <v>194</v>
      </c>
      <c r="AM510">
        <v>1</v>
      </c>
      <c r="AN510" t="s">
        <v>149</v>
      </c>
    </row>
    <row r="511" spans="1:40">
      <c r="A511" s="26">
        <v>41509.891379594905</v>
      </c>
      <c r="B511" t="s">
        <v>126</v>
      </c>
      <c r="C511" t="s">
        <v>534</v>
      </c>
      <c r="D511" t="s">
        <v>550</v>
      </c>
      <c r="E511" t="s">
        <v>143</v>
      </c>
      <c r="F511" t="s">
        <v>144</v>
      </c>
      <c r="G511" t="s">
        <v>145</v>
      </c>
      <c r="H511" t="s">
        <v>196</v>
      </c>
      <c r="I511">
        <v>33</v>
      </c>
      <c r="J511" t="s">
        <v>149</v>
      </c>
      <c r="K511" t="s">
        <v>197</v>
      </c>
      <c r="L511">
        <v>33</v>
      </c>
      <c r="M511" t="s">
        <v>149</v>
      </c>
      <c r="N511" t="s">
        <v>198</v>
      </c>
      <c r="O511">
        <v>34</v>
      </c>
      <c r="P511" t="s">
        <v>149</v>
      </c>
      <c r="Q511" t="s">
        <v>176</v>
      </c>
      <c r="R511">
        <v>20</v>
      </c>
      <c r="S511" t="s">
        <v>149</v>
      </c>
      <c r="T511" t="s">
        <v>177</v>
      </c>
      <c r="U511">
        <v>20</v>
      </c>
      <c r="V511" t="s">
        <v>149</v>
      </c>
      <c r="W511" t="s">
        <v>178</v>
      </c>
      <c r="X511">
        <v>20</v>
      </c>
      <c r="Y511" t="s">
        <v>149</v>
      </c>
      <c r="Z511" t="s">
        <v>199</v>
      </c>
      <c r="AA511">
        <v>20</v>
      </c>
      <c r="AB511" t="s">
        <v>149</v>
      </c>
      <c r="AC511" t="s">
        <v>200</v>
      </c>
      <c r="AD511">
        <v>20</v>
      </c>
      <c r="AE511" t="s">
        <v>149</v>
      </c>
      <c r="AF511" t="s">
        <v>201</v>
      </c>
      <c r="AG511">
        <v>20</v>
      </c>
      <c r="AH511" t="s">
        <v>149</v>
      </c>
      <c r="AI511" t="s">
        <v>180</v>
      </c>
      <c r="AJ511">
        <v>115200</v>
      </c>
      <c r="AK511" t="s">
        <v>149</v>
      </c>
      <c r="AL511" t="s">
        <v>181</v>
      </c>
      <c r="AM511">
        <v>12000</v>
      </c>
      <c r="AN511" t="s">
        <v>149</v>
      </c>
    </row>
    <row r="512" spans="1:40">
      <c r="A512" s="26">
        <v>41509.891379594905</v>
      </c>
      <c r="B512" t="s">
        <v>126</v>
      </c>
      <c r="C512" t="s">
        <v>534</v>
      </c>
      <c r="D512" t="s">
        <v>551</v>
      </c>
      <c r="E512" t="s">
        <v>128</v>
      </c>
      <c r="F512" t="s">
        <v>203</v>
      </c>
      <c r="G512" t="s">
        <v>204</v>
      </c>
    </row>
    <row r="513" spans="1:40">
      <c r="A513" s="26">
        <v>41509.891379594905</v>
      </c>
      <c r="B513" t="s">
        <v>126</v>
      </c>
      <c r="C513" t="s">
        <v>534</v>
      </c>
      <c r="D513" t="s">
        <v>552</v>
      </c>
      <c r="E513" t="s">
        <v>128</v>
      </c>
      <c r="F513" t="s">
        <v>553</v>
      </c>
      <c r="G513" t="s">
        <v>554</v>
      </c>
      <c r="H513" t="s">
        <v>555</v>
      </c>
    </row>
    <row r="514" spans="1:40">
      <c r="A514" s="26">
        <v>41509.891379606481</v>
      </c>
      <c r="B514" t="s">
        <v>126</v>
      </c>
      <c r="C514" t="s">
        <v>295</v>
      </c>
      <c r="D514" t="s">
        <v>556</v>
      </c>
      <c r="E514" t="s">
        <v>143</v>
      </c>
      <c r="F514" t="s">
        <v>144</v>
      </c>
      <c r="G514" t="s">
        <v>145</v>
      </c>
      <c r="H514" t="s">
        <v>152</v>
      </c>
      <c r="I514">
        <v>49</v>
      </c>
      <c r="J514" t="s">
        <v>149</v>
      </c>
      <c r="K514" t="s">
        <v>153</v>
      </c>
      <c r="L514">
        <v>130</v>
      </c>
      <c r="M514" t="s">
        <v>149</v>
      </c>
      <c r="N514" t="s">
        <v>154</v>
      </c>
      <c r="O514">
        <v>180</v>
      </c>
      <c r="P514" t="s">
        <v>149</v>
      </c>
      <c r="Q514" t="s">
        <v>155</v>
      </c>
      <c r="R514">
        <v>140</v>
      </c>
      <c r="S514" t="s">
        <v>149</v>
      </c>
      <c r="T514" t="s">
        <v>156</v>
      </c>
      <c r="U514">
        <v>80</v>
      </c>
      <c r="V514" t="s">
        <v>149</v>
      </c>
      <c r="W514" t="s">
        <v>157</v>
      </c>
      <c r="X514">
        <v>101</v>
      </c>
      <c r="Y514" t="s">
        <v>149</v>
      </c>
      <c r="Z514" t="s">
        <v>158</v>
      </c>
      <c r="AA514">
        <v>190</v>
      </c>
      <c r="AB514" t="s">
        <v>149</v>
      </c>
      <c r="AC514" t="s">
        <v>159</v>
      </c>
      <c r="AD514">
        <v>20</v>
      </c>
      <c r="AE514" t="s">
        <v>149</v>
      </c>
    </row>
    <row r="515" spans="1:40">
      <c r="A515" s="26">
        <v>41509.891379606481</v>
      </c>
      <c r="B515" t="s">
        <v>126</v>
      </c>
      <c r="C515" t="s">
        <v>295</v>
      </c>
      <c r="D515" t="s">
        <v>557</v>
      </c>
    </row>
    <row r="516" spans="1:40">
      <c r="A516" s="26">
        <v>41509.891379606481</v>
      </c>
      <c r="B516" t="s">
        <v>126</v>
      </c>
      <c r="C516" t="s">
        <v>295</v>
      </c>
      <c r="D516" t="s">
        <v>558</v>
      </c>
      <c r="E516" t="s">
        <v>143</v>
      </c>
      <c r="F516" t="s">
        <v>144</v>
      </c>
      <c r="G516" t="s">
        <v>145</v>
      </c>
      <c r="H516" t="s">
        <v>162</v>
      </c>
      <c r="I516">
        <v>50</v>
      </c>
      <c r="J516" t="s">
        <v>149</v>
      </c>
      <c r="K516" t="s">
        <v>163</v>
      </c>
      <c r="L516">
        <v>50</v>
      </c>
      <c r="M516" t="s">
        <v>149</v>
      </c>
      <c r="N516" t="s">
        <v>164</v>
      </c>
      <c r="O516">
        <v>50</v>
      </c>
      <c r="P516" t="s">
        <v>149</v>
      </c>
    </row>
    <row r="517" spans="1:40">
      <c r="A517" s="26">
        <v>41509.891379606481</v>
      </c>
      <c r="B517" t="s">
        <v>126</v>
      </c>
      <c r="C517" t="s">
        <v>295</v>
      </c>
      <c r="D517" t="s">
        <v>559</v>
      </c>
      <c r="E517" t="s">
        <v>143</v>
      </c>
      <c r="F517" t="s">
        <v>144</v>
      </c>
      <c r="G517" t="s">
        <v>145</v>
      </c>
      <c r="H517" t="s">
        <v>166</v>
      </c>
      <c r="I517">
        <v>35</v>
      </c>
      <c r="J517" t="s">
        <v>149</v>
      </c>
      <c r="K517" t="s">
        <v>167</v>
      </c>
      <c r="L517">
        <v>5</v>
      </c>
      <c r="M517" t="s">
        <v>149</v>
      </c>
      <c r="N517" t="s">
        <v>168</v>
      </c>
      <c r="O517">
        <v>60</v>
      </c>
      <c r="P517" t="s">
        <v>149</v>
      </c>
    </row>
    <row r="518" spans="1:40">
      <c r="A518" s="26">
        <v>41509.891379606481</v>
      </c>
      <c r="B518" t="s">
        <v>126</v>
      </c>
      <c r="C518" t="s">
        <v>295</v>
      </c>
      <c r="D518" t="s">
        <v>560</v>
      </c>
      <c r="E518" t="s">
        <v>143</v>
      </c>
      <c r="F518" t="s">
        <v>144</v>
      </c>
      <c r="G518" t="s">
        <v>145</v>
      </c>
      <c r="H518" t="s">
        <v>170</v>
      </c>
      <c r="I518">
        <v>1</v>
      </c>
      <c r="J518" t="s">
        <v>149</v>
      </c>
    </row>
    <row r="519" spans="1:40">
      <c r="A519" s="26">
        <v>41509.891379606481</v>
      </c>
      <c r="B519" t="s">
        <v>126</v>
      </c>
      <c r="C519" t="s">
        <v>295</v>
      </c>
      <c r="D519" t="s">
        <v>561</v>
      </c>
      <c r="E519" t="s">
        <v>143</v>
      </c>
      <c r="F519" t="s">
        <v>144</v>
      </c>
      <c r="G519" t="s">
        <v>145</v>
      </c>
      <c r="H519" t="s">
        <v>172</v>
      </c>
      <c r="I519">
        <v>30</v>
      </c>
      <c r="J519" t="s">
        <v>149</v>
      </c>
      <c r="K519" t="s">
        <v>173</v>
      </c>
      <c r="L519">
        <v>30</v>
      </c>
      <c r="M519" t="s">
        <v>149</v>
      </c>
      <c r="N519" t="s">
        <v>174</v>
      </c>
      <c r="O519">
        <v>30</v>
      </c>
      <c r="P519" t="s">
        <v>149</v>
      </c>
      <c r="Q519" t="s">
        <v>175</v>
      </c>
      <c r="R519">
        <v>10</v>
      </c>
      <c r="S519" t="s">
        <v>149</v>
      </c>
      <c r="T519" t="s">
        <v>176</v>
      </c>
      <c r="U519">
        <v>20</v>
      </c>
      <c r="V519" t="s">
        <v>149</v>
      </c>
      <c r="W519" t="s">
        <v>177</v>
      </c>
      <c r="X519">
        <v>20</v>
      </c>
      <c r="Y519" t="s">
        <v>149</v>
      </c>
      <c r="Z519" t="s">
        <v>178</v>
      </c>
      <c r="AA519">
        <v>20</v>
      </c>
      <c r="AB519" t="s">
        <v>149</v>
      </c>
      <c r="AC519" t="s">
        <v>179</v>
      </c>
      <c r="AD519">
        <v>20</v>
      </c>
      <c r="AE519" t="s">
        <v>149</v>
      </c>
      <c r="AF519" t="s">
        <v>180</v>
      </c>
      <c r="AG519">
        <v>115200</v>
      </c>
      <c r="AH519" t="s">
        <v>149</v>
      </c>
      <c r="AI519" t="s">
        <v>181</v>
      </c>
      <c r="AJ519">
        <v>12000</v>
      </c>
      <c r="AK519" t="s">
        <v>149</v>
      </c>
      <c r="AL519" t="s">
        <v>182</v>
      </c>
      <c r="AM519">
        <v>30000</v>
      </c>
      <c r="AN519" t="s">
        <v>149</v>
      </c>
    </row>
    <row r="520" spans="1:40">
      <c r="A520" s="26">
        <v>41509.891379606481</v>
      </c>
      <c r="B520" t="s">
        <v>126</v>
      </c>
      <c r="C520" t="s">
        <v>295</v>
      </c>
      <c r="D520" t="s">
        <v>562</v>
      </c>
      <c r="E520" t="s">
        <v>143</v>
      </c>
      <c r="F520" t="s">
        <v>144</v>
      </c>
      <c r="G520" t="s">
        <v>145</v>
      </c>
      <c r="H520" t="s">
        <v>184</v>
      </c>
      <c r="I520">
        <v>60</v>
      </c>
      <c r="J520" t="s">
        <v>149</v>
      </c>
      <c r="K520" t="s">
        <v>185</v>
      </c>
      <c r="L520">
        <v>40</v>
      </c>
      <c r="M520" t="s">
        <v>149</v>
      </c>
      <c r="N520" t="s">
        <v>186</v>
      </c>
      <c r="O520">
        <v>50</v>
      </c>
      <c r="P520" t="s">
        <v>149</v>
      </c>
      <c r="Q520" t="s">
        <v>187</v>
      </c>
      <c r="R520">
        <v>40</v>
      </c>
      <c r="S520" t="s">
        <v>149</v>
      </c>
      <c r="T520" t="s">
        <v>188</v>
      </c>
      <c r="U520">
        <v>60</v>
      </c>
      <c r="V520" t="s">
        <v>149</v>
      </c>
      <c r="W520" t="s">
        <v>189</v>
      </c>
      <c r="X520">
        <v>50</v>
      </c>
      <c r="Y520" t="s">
        <v>149</v>
      </c>
      <c r="Z520" t="s">
        <v>190</v>
      </c>
      <c r="AA520">
        <v>50</v>
      </c>
      <c r="AB520" t="s">
        <v>149</v>
      </c>
      <c r="AC520" t="s">
        <v>191</v>
      </c>
      <c r="AD520">
        <v>35</v>
      </c>
      <c r="AE520" t="s">
        <v>149</v>
      </c>
      <c r="AF520" t="s">
        <v>192</v>
      </c>
      <c r="AG520">
        <v>8</v>
      </c>
      <c r="AH520" t="s">
        <v>149</v>
      </c>
      <c r="AI520" t="s">
        <v>193</v>
      </c>
      <c r="AJ520">
        <v>90</v>
      </c>
      <c r="AK520" t="s">
        <v>149</v>
      </c>
      <c r="AL520" t="s">
        <v>194</v>
      </c>
      <c r="AM520">
        <v>1</v>
      </c>
      <c r="AN520" t="s">
        <v>149</v>
      </c>
    </row>
    <row r="521" spans="1:40">
      <c r="A521" s="26">
        <v>41509.891379606481</v>
      </c>
      <c r="B521" t="s">
        <v>126</v>
      </c>
      <c r="C521" t="s">
        <v>295</v>
      </c>
      <c r="D521" t="s">
        <v>563</v>
      </c>
      <c r="E521" t="s">
        <v>143</v>
      </c>
      <c r="F521" t="s">
        <v>144</v>
      </c>
      <c r="G521" t="s">
        <v>145</v>
      </c>
      <c r="H521" t="s">
        <v>196</v>
      </c>
      <c r="I521">
        <v>33</v>
      </c>
      <c r="J521" t="s">
        <v>149</v>
      </c>
      <c r="K521" t="s">
        <v>197</v>
      </c>
      <c r="L521">
        <v>33</v>
      </c>
      <c r="M521" t="s">
        <v>149</v>
      </c>
      <c r="N521" t="s">
        <v>198</v>
      </c>
      <c r="O521">
        <v>34</v>
      </c>
      <c r="P521" t="s">
        <v>149</v>
      </c>
      <c r="Q521" t="s">
        <v>176</v>
      </c>
      <c r="R521">
        <v>20</v>
      </c>
      <c r="S521" t="s">
        <v>149</v>
      </c>
      <c r="T521" t="s">
        <v>177</v>
      </c>
      <c r="U521">
        <v>20</v>
      </c>
      <c r="V521" t="s">
        <v>149</v>
      </c>
      <c r="W521" t="s">
        <v>178</v>
      </c>
      <c r="X521">
        <v>20</v>
      </c>
      <c r="Y521" t="s">
        <v>149</v>
      </c>
      <c r="Z521" t="s">
        <v>199</v>
      </c>
      <c r="AA521">
        <v>20</v>
      </c>
      <c r="AB521" t="s">
        <v>149</v>
      </c>
      <c r="AC521" t="s">
        <v>200</v>
      </c>
      <c r="AD521">
        <v>20</v>
      </c>
      <c r="AE521" t="s">
        <v>149</v>
      </c>
      <c r="AF521" t="s">
        <v>201</v>
      </c>
      <c r="AG521">
        <v>20</v>
      </c>
      <c r="AH521" t="s">
        <v>149</v>
      </c>
      <c r="AI521" t="s">
        <v>180</v>
      </c>
      <c r="AJ521">
        <v>115200</v>
      </c>
      <c r="AK521" t="s">
        <v>149</v>
      </c>
      <c r="AL521" t="s">
        <v>181</v>
      </c>
      <c r="AM521">
        <v>12000</v>
      </c>
      <c r="AN521" t="s">
        <v>149</v>
      </c>
    </row>
    <row r="522" spans="1:40">
      <c r="A522" s="26">
        <v>41509.891379606481</v>
      </c>
      <c r="B522" t="s">
        <v>126</v>
      </c>
      <c r="C522" t="s">
        <v>295</v>
      </c>
      <c r="D522" t="s">
        <v>564</v>
      </c>
      <c r="E522" t="s">
        <v>128</v>
      </c>
      <c r="F522" t="s">
        <v>203</v>
      </c>
      <c r="G522" t="s">
        <v>204</v>
      </c>
    </row>
    <row r="523" spans="1:40">
      <c r="A523" s="26">
        <v>41509.891379606481</v>
      </c>
      <c r="B523" t="s">
        <v>126</v>
      </c>
      <c r="C523" t="s">
        <v>295</v>
      </c>
      <c r="D523" t="s">
        <v>565</v>
      </c>
      <c r="E523" t="s">
        <v>128</v>
      </c>
      <c r="F523" t="s">
        <v>566</v>
      </c>
      <c r="G523" t="s">
        <v>567</v>
      </c>
      <c r="H523" t="s">
        <v>568</v>
      </c>
    </row>
    <row r="524" spans="1:40">
      <c r="A524" s="26">
        <v>41509.891379606481</v>
      </c>
      <c r="B524" t="s">
        <v>126</v>
      </c>
      <c r="C524" t="s">
        <v>138</v>
      </c>
      <c r="D524" t="s">
        <v>569</v>
      </c>
      <c r="E524" t="s">
        <v>143</v>
      </c>
      <c r="F524" t="s">
        <v>144</v>
      </c>
      <c r="G524" t="s">
        <v>145</v>
      </c>
      <c r="H524" t="s">
        <v>146</v>
      </c>
      <c r="I524">
        <v>240000</v>
      </c>
      <c r="J524" t="s">
        <v>147</v>
      </c>
      <c r="K524">
        <v>240000</v>
      </c>
      <c r="L524" t="s">
        <v>148</v>
      </c>
      <c r="M524">
        <v>500</v>
      </c>
      <c r="N524" t="s">
        <v>149</v>
      </c>
      <c r="O524" t="s">
        <v>150</v>
      </c>
      <c r="P524">
        <v>300</v>
      </c>
      <c r="Q524" t="s">
        <v>149</v>
      </c>
    </row>
    <row r="525" spans="1:40">
      <c r="A525" s="26">
        <v>41509.891379606481</v>
      </c>
      <c r="B525" t="s">
        <v>126</v>
      </c>
      <c r="C525" t="s">
        <v>138</v>
      </c>
      <c r="D525" t="s">
        <v>570</v>
      </c>
      <c r="E525" t="s">
        <v>143</v>
      </c>
      <c r="F525" t="s">
        <v>144</v>
      </c>
      <c r="G525" t="s">
        <v>145</v>
      </c>
      <c r="H525" t="s">
        <v>152</v>
      </c>
      <c r="I525">
        <v>49</v>
      </c>
      <c r="J525" t="s">
        <v>149</v>
      </c>
      <c r="K525" t="s">
        <v>153</v>
      </c>
      <c r="L525">
        <v>130</v>
      </c>
      <c r="M525" t="s">
        <v>149</v>
      </c>
      <c r="N525" t="s">
        <v>154</v>
      </c>
      <c r="O525">
        <v>180</v>
      </c>
      <c r="P525" t="s">
        <v>149</v>
      </c>
      <c r="Q525" t="s">
        <v>155</v>
      </c>
      <c r="R525">
        <v>140</v>
      </c>
      <c r="S525" t="s">
        <v>149</v>
      </c>
      <c r="T525" t="s">
        <v>156</v>
      </c>
      <c r="U525">
        <v>80</v>
      </c>
      <c r="V525" t="s">
        <v>149</v>
      </c>
      <c r="W525" t="s">
        <v>157</v>
      </c>
      <c r="X525">
        <v>101</v>
      </c>
      <c r="Y525" t="s">
        <v>149</v>
      </c>
      <c r="Z525" t="s">
        <v>158</v>
      </c>
      <c r="AA525">
        <v>190</v>
      </c>
      <c r="AB525" t="s">
        <v>149</v>
      </c>
      <c r="AC525" t="s">
        <v>159</v>
      </c>
      <c r="AD525">
        <v>20</v>
      </c>
      <c r="AE525" t="s">
        <v>149</v>
      </c>
    </row>
    <row r="526" spans="1:40">
      <c r="A526" s="26">
        <v>41509.891379606481</v>
      </c>
      <c r="B526" t="s">
        <v>126</v>
      </c>
      <c r="C526" t="s">
        <v>138</v>
      </c>
      <c r="D526" t="s">
        <v>571</v>
      </c>
    </row>
    <row r="527" spans="1:40">
      <c r="A527" s="26">
        <v>41509.891379606481</v>
      </c>
      <c r="B527" t="s">
        <v>126</v>
      </c>
      <c r="C527" t="s">
        <v>138</v>
      </c>
      <c r="D527" t="s">
        <v>572</v>
      </c>
    </row>
    <row r="528" spans="1:40">
      <c r="A528" s="26">
        <v>41509.891379618057</v>
      </c>
      <c r="B528" t="s">
        <v>126</v>
      </c>
      <c r="C528" t="s">
        <v>138</v>
      </c>
      <c r="D528" t="s">
        <v>573</v>
      </c>
      <c r="E528" t="s">
        <v>143</v>
      </c>
      <c r="F528" t="s">
        <v>144</v>
      </c>
      <c r="G528" t="s">
        <v>145</v>
      </c>
      <c r="H528" t="s">
        <v>162</v>
      </c>
      <c r="I528">
        <v>50</v>
      </c>
      <c r="J528" t="s">
        <v>149</v>
      </c>
      <c r="K528" t="s">
        <v>163</v>
      </c>
      <c r="L528">
        <v>50</v>
      </c>
      <c r="M528" t="s">
        <v>149</v>
      </c>
      <c r="N528" t="s">
        <v>164</v>
      </c>
      <c r="O528">
        <v>50</v>
      </c>
      <c r="P528" t="s">
        <v>149</v>
      </c>
    </row>
    <row r="529" spans="1:40">
      <c r="A529" s="26">
        <v>41509.891379618057</v>
      </c>
      <c r="B529" t="s">
        <v>126</v>
      </c>
      <c r="C529" t="s">
        <v>138</v>
      </c>
      <c r="D529" t="s">
        <v>574</v>
      </c>
      <c r="E529" t="s">
        <v>143</v>
      </c>
      <c r="F529" t="s">
        <v>144</v>
      </c>
      <c r="G529" t="s">
        <v>145</v>
      </c>
      <c r="H529" t="s">
        <v>166</v>
      </c>
      <c r="I529">
        <v>35</v>
      </c>
      <c r="J529" t="s">
        <v>149</v>
      </c>
      <c r="K529" t="s">
        <v>167</v>
      </c>
      <c r="L529">
        <v>5</v>
      </c>
      <c r="M529" t="s">
        <v>149</v>
      </c>
      <c r="N529" t="s">
        <v>168</v>
      </c>
      <c r="O529">
        <v>60</v>
      </c>
      <c r="P529" t="s">
        <v>149</v>
      </c>
    </row>
    <row r="530" spans="1:40">
      <c r="A530" s="26">
        <v>41509.891379618057</v>
      </c>
      <c r="B530" t="s">
        <v>126</v>
      </c>
      <c r="C530" t="s">
        <v>138</v>
      </c>
      <c r="D530" t="s">
        <v>575</v>
      </c>
      <c r="E530" t="s">
        <v>143</v>
      </c>
      <c r="F530" t="s">
        <v>144</v>
      </c>
      <c r="G530" t="s">
        <v>145</v>
      </c>
      <c r="H530" t="s">
        <v>170</v>
      </c>
      <c r="I530">
        <v>1</v>
      </c>
      <c r="J530" t="s">
        <v>149</v>
      </c>
    </row>
    <row r="531" spans="1:40">
      <c r="A531" s="26">
        <v>41509.891379618057</v>
      </c>
      <c r="B531" t="s">
        <v>126</v>
      </c>
      <c r="C531" t="s">
        <v>138</v>
      </c>
      <c r="D531" t="s">
        <v>576</v>
      </c>
      <c r="E531" t="s">
        <v>143</v>
      </c>
      <c r="F531" t="s">
        <v>144</v>
      </c>
      <c r="G531" t="s">
        <v>145</v>
      </c>
      <c r="H531" t="s">
        <v>172</v>
      </c>
      <c r="I531">
        <v>30</v>
      </c>
      <c r="J531" t="s">
        <v>149</v>
      </c>
      <c r="K531" t="s">
        <v>173</v>
      </c>
      <c r="L531">
        <v>30</v>
      </c>
      <c r="M531" t="s">
        <v>149</v>
      </c>
      <c r="N531" t="s">
        <v>174</v>
      </c>
      <c r="O531">
        <v>30</v>
      </c>
      <c r="P531" t="s">
        <v>149</v>
      </c>
      <c r="Q531" t="s">
        <v>175</v>
      </c>
      <c r="R531">
        <v>10</v>
      </c>
      <c r="S531" t="s">
        <v>149</v>
      </c>
      <c r="T531" t="s">
        <v>176</v>
      </c>
      <c r="U531">
        <v>20</v>
      </c>
      <c r="V531" t="s">
        <v>149</v>
      </c>
      <c r="W531" t="s">
        <v>177</v>
      </c>
      <c r="X531">
        <v>20</v>
      </c>
      <c r="Y531" t="s">
        <v>149</v>
      </c>
      <c r="Z531" t="s">
        <v>178</v>
      </c>
      <c r="AA531">
        <v>20</v>
      </c>
      <c r="AB531" t="s">
        <v>149</v>
      </c>
      <c r="AC531" t="s">
        <v>179</v>
      </c>
      <c r="AD531">
        <v>20</v>
      </c>
      <c r="AE531" t="s">
        <v>149</v>
      </c>
      <c r="AF531" t="s">
        <v>180</v>
      </c>
      <c r="AG531">
        <v>115200</v>
      </c>
      <c r="AH531" t="s">
        <v>149</v>
      </c>
      <c r="AI531" t="s">
        <v>181</v>
      </c>
      <c r="AJ531">
        <v>12000</v>
      </c>
      <c r="AK531" t="s">
        <v>149</v>
      </c>
      <c r="AL531" t="s">
        <v>182</v>
      </c>
      <c r="AM531">
        <v>30000</v>
      </c>
      <c r="AN531" t="s">
        <v>149</v>
      </c>
    </row>
    <row r="532" spans="1:40">
      <c r="A532" s="26">
        <v>41509.891379618057</v>
      </c>
      <c r="B532" t="s">
        <v>126</v>
      </c>
      <c r="C532" t="s">
        <v>138</v>
      </c>
      <c r="D532" t="s">
        <v>577</v>
      </c>
      <c r="E532" t="s">
        <v>143</v>
      </c>
      <c r="F532" t="s">
        <v>144</v>
      </c>
      <c r="G532" t="s">
        <v>145</v>
      </c>
      <c r="H532" t="s">
        <v>184</v>
      </c>
      <c r="I532">
        <v>60</v>
      </c>
      <c r="J532" t="s">
        <v>149</v>
      </c>
      <c r="K532" t="s">
        <v>185</v>
      </c>
      <c r="L532">
        <v>40</v>
      </c>
      <c r="M532" t="s">
        <v>149</v>
      </c>
      <c r="N532" t="s">
        <v>186</v>
      </c>
      <c r="O532">
        <v>50</v>
      </c>
      <c r="P532" t="s">
        <v>149</v>
      </c>
      <c r="Q532" t="s">
        <v>187</v>
      </c>
      <c r="R532">
        <v>40</v>
      </c>
      <c r="S532" t="s">
        <v>149</v>
      </c>
      <c r="T532" t="s">
        <v>188</v>
      </c>
      <c r="U532">
        <v>60</v>
      </c>
      <c r="V532" t="s">
        <v>149</v>
      </c>
      <c r="W532" t="s">
        <v>189</v>
      </c>
      <c r="X532">
        <v>50</v>
      </c>
      <c r="Y532" t="s">
        <v>149</v>
      </c>
      <c r="Z532" t="s">
        <v>190</v>
      </c>
      <c r="AA532">
        <v>50</v>
      </c>
      <c r="AB532" t="s">
        <v>149</v>
      </c>
      <c r="AC532" t="s">
        <v>191</v>
      </c>
      <c r="AD532">
        <v>35</v>
      </c>
      <c r="AE532" t="s">
        <v>149</v>
      </c>
      <c r="AF532" t="s">
        <v>192</v>
      </c>
      <c r="AG532">
        <v>8</v>
      </c>
      <c r="AH532" t="s">
        <v>149</v>
      </c>
      <c r="AI532" t="s">
        <v>193</v>
      </c>
      <c r="AJ532">
        <v>90</v>
      </c>
      <c r="AK532" t="s">
        <v>149</v>
      </c>
      <c r="AL532" t="s">
        <v>194</v>
      </c>
      <c r="AM532">
        <v>1</v>
      </c>
      <c r="AN532" t="s">
        <v>149</v>
      </c>
    </row>
    <row r="533" spans="1:40">
      <c r="A533" s="26">
        <v>41509.891379618057</v>
      </c>
      <c r="B533" t="s">
        <v>126</v>
      </c>
      <c r="C533" t="s">
        <v>138</v>
      </c>
      <c r="D533" t="s">
        <v>578</v>
      </c>
      <c r="E533" t="s">
        <v>143</v>
      </c>
      <c r="F533" t="s">
        <v>144</v>
      </c>
      <c r="G533" t="s">
        <v>145</v>
      </c>
      <c r="H533" t="s">
        <v>196</v>
      </c>
      <c r="I533">
        <v>33</v>
      </c>
      <c r="J533" t="s">
        <v>149</v>
      </c>
      <c r="K533" t="s">
        <v>197</v>
      </c>
      <c r="L533">
        <v>33</v>
      </c>
      <c r="M533" t="s">
        <v>149</v>
      </c>
      <c r="N533" t="s">
        <v>198</v>
      </c>
      <c r="O533">
        <v>34</v>
      </c>
      <c r="P533" t="s">
        <v>149</v>
      </c>
      <c r="Q533" t="s">
        <v>176</v>
      </c>
      <c r="R533">
        <v>20</v>
      </c>
      <c r="S533" t="s">
        <v>149</v>
      </c>
      <c r="T533" t="s">
        <v>177</v>
      </c>
      <c r="U533">
        <v>20</v>
      </c>
      <c r="V533" t="s">
        <v>149</v>
      </c>
      <c r="W533" t="s">
        <v>178</v>
      </c>
      <c r="X533">
        <v>20</v>
      </c>
      <c r="Y533" t="s">
        <v>149</v>
      </c>
      <c r="Z533" t="s">
        <v>199</v>
      </c>
      <c r="AA533">
        <v>20</v>
      </c>
      <c r="AB533" t="s">
        <v>149</v>
      </c>
      <c r="AC533" t="s">
        <v>200</v>
      </c>
      <c r="AD533">
        <v>20</v>
      </c>
      <c r="AE533" t="s">
        <v>149</v>
      </c>
      <c r="AF533" t="s">
        <v>201</v>
      </c>
      <c r="AG533">
        <v>20</v>
      </c>
      <c r="AH533" t="s">
        <v>149</v>
      </c>
      <c r="AI533" t="s">
        <v>180</v>
      </c>
      <c r="AJ533">
        <v>115200</v>
      </c>
      <c r="AK533" t="s">
        <v>149</v>
      </c>
      <c r="AL533" t="s">
        <v>181</v>
      </c>
      <c r="AM533">
        <v>12000</v>
      </c>
      <c r="AN533" t="s">
        <v>149</v>
      </c>
    </row>
    <row r="534" spans="1:40">
      <c r="A534" s="26">
        <v>41509.891379618057</v>
      </c>
      <c r="B534" t="s">
        <v>126</v>
      </c>
      <c r="C534" t="s">
        <v>138</v>
      </c>
      <c r="D534" t="s">
        <v>579</v>
      </c>
      <c r="E534" t="s">
        <v>128</v>
      </c>
      <c r="F534" t="s">
        <v>203</v>
      </c>
      <c r="G534" t="s">
        <v>204</v>
      </c>
    </row>
    <row r="535" spans="1:40">
      <c r="A535" s="26">
        <v>41509.891379618057</v>
      </c>
      <c r="B535" t="s">
        <v>126</v>
      </c>
      <c r="C535" t="s">
        <v>138</v>
      </c>
      <c r="D535" t="s">
        <v>580</v>
      </c>
      <c r="E535" t="s">
        <v>128</v>
      </c>
      <c r="F535" t="s">
        <v>581</v>
      </c>
      <c r="G535" t="s">
        <v>582</v>
      </c>
      <c r="H535" t="s">
        <v>583</v>
      </c>
    </row>
    <row r="536" spans="1:40">
      <c r="A536" s="26">
        <v>41509.891379629633</v>
      </c>
      <c r="B536" t="s">
        <v>126</v>
      </c>
      <c r="C536" t="s">
        <v>134</v>
      </c>
      <c r="D536" t="s">
        <v>584</v>
      </c>
      <c r="E536" t="s">
        <v>128</v>
      </c>
      <c r="F536" t="s">
        <v>263</v>
      </c>
      <c r="G536" t="s">
        <v>585</v>
      </c>
      <c r="H536" t="s">
        <v>586</v>
      </c>
    </row>
    <row r="537" spans="1:40">
      <c r="A537" s="26">
        <v>41509.891379629633</v>
      </c>
      <c r="B537" t="s">
        <v>126</v>
      </c>
      <c r="C537" t="s">
        <v>134</v>
      </c>
      <c r="D537" t="s">
        <v>587</v>
      </c>
    </row>
    <row r="538" spans="1:40">
      <c r="A538" s="26">
        <v>41509.891379652778</v>
      </c>
      <c r="B538" t="s">
        <v>137</v>
      </c>
      <c r="C538" t="s">
        <v>588</v>
      </c>
      <c r="D538" t="s">
        <v>139</v>
      </c>
    </row>
    <row r="539" spans="1:40">
      <c r="A539" s="26">
        <v>41509.891379652778</v>
      </c>
      <c r="B539" t="s">
        <v>123</v>
      </c>
      <c r="C539" t="s">
        <v>588</v>
      </c>
      <c r="D539" s="75" t="s">
        <v>141</v>
      </c>
    </row>
    <row r="540" spans="1:40">
      <c r="A540" s="26">
        <v>41509.891379652778</v>
      </c>
      <c r="B540" t="s">
        <v>126</v>
      </c>
      <c r="C540" t="s">
        <v>534</v>
      </c>
      <c r="D540" t="s">
        <v>589</v>
      </c>
    </row>
    <row r="541" spans="1:40">
      <c r="A541" s="26">
        <v>41509.891379652778</v>
      </c>
      <c r="B541" t="s">
        <v>126</v>
      </c>
      <c r="C541" t="s">
        <v>534</v>
      </c>
      <c r="D541" t="s">
        <v>590</v>
      </c>
      <c r="E541" t="s">
        <v>143</v>
      </c>
      <c r="F541" t="s">
        <v>144</v>
      </c>
      <c r="G541" t="s">
        <v>145</v>
      </c>
      <c r="H541" t="s">
        <v>146</v>
      </c>
      <c r="I541">
        <v>240000</v>
      </c>
      <c r="J541" t="s">
        <v>147</v>
      </c>
      <c r="K541">
        <v>240000</v>
      </c>
      <c r="L541" t="s">
        <v>148</v>
      </c>
      <c r="M541">
        <v>500</v>
      </c>
      <c r="N541" t="s">
        <v>149</v>
      </c>
      <c r="O541" t="s">
        <v>150</v>
      </c>
      <c r="P541">
        <v>300</v>
      </c>
      <c r="Q541" t="s">
        <v>149</v>
      </c>
    </row>
    <row r="542" spans="1:40">
      <c r="A542" s="26">
        <v>41509.891379652778</v>
      </c>
      <c r="B542" t="s">
        <v>126</v>
      </c>
      <c r="C542" t="s">
        <v>534</v>
      </c>
      <c r="D542" t="s">
        <v>591</v>
      </c>
      <c r="E542" t="s">
        <v>143</v>
      </c>
      <c r="F542" t="s">
        <v>144</v>
      </c>
      <c r="G542" t="s">
        <v>145</v>
      </c>
      <c r="H542" t="s">
        <v>152</v>
      </c>
      <c r="I542">
        <v>49</v>
      </c>
      <c r="J542" t="s">
        <v>149</v>
      </c>
      <c r="K542" t="s">
        <v>153</v>
      </c>
      <c r="L542">
        <v>130</v>
      </c>
      <c r="M542" t="s">
        <v>149</v>
      </c>
      <c r="N542" t="s">
        <v>154</v>
      </c>
      <c r="O542">
        <v>180</v>
      </c>
      <c r="P542" t="s">
        <v>149</v>
      </c>
      <c r="Q542" t="s">
        <v>155</v>
      </c>
      <c r="R542">
        <v>140</v>
      </c>
      <c r="S542" t="s">
        <v>149</v>
      </c>
      <c r="T542" t="s">
        <v>156</v>
      </c>
      <c r="U542">
        <v>80</v>
      </c>
      <c r="V542" t="s">
        <v>149</v>
      </c>
      <c r="W542" t="s">
        <v>157</v>
      </c>
      <c r="X542">
        <v>101</v>
      </c>
      <c r="Y542" t="s">
        <v>149</v>
      </c>
      <c r="Z542" t="s">
        <v>158</v>
      </c>
      <c r="AA542">
        <v>190</v>
      </c>
      <c r="AB542" t="s">
        <v>149</v>
      </c>
      <c r="AC542" t="s">
        <v>159</v>
      </c>
      <c r="AD542">
        <v>20</v>
      </c>
      <c r="AE542" t="s">
        <v>149</v>
      </c>
    </row>
    <row r="543" spans="1:40">
      <c r="A543" s="26">
        <v>41509.891379652778</v>
      </c>
      <c r="B543" t="s">
        <v>126</v>
      </c>
      <c r="C543" t="s">
        <v>534</v>
      </c>
      <c r="D543" t="s">
        <v>592</v>
      </c>
    </row>
    <row r="544" spans="1:40">
      <c r="A544" s="26">
        <v>41509.891379652778</v>
      </c>
      <c r="B544" t="s">
        <v>126</v>
      </c>
      <c r="C544" t="s">
        <v>534</v>
      </c>
      <c r="D544" t="s">
        <v>593</v>
      </c>
      <c r="E544" t="s">
        <v>143</v>
      </c>
      <c r="F544" t="s">
        <v>144</v>
      </c>
      <c r="G544" t="s">
        <v>145</v>
      </c>
      <c r="H544" t="s">
        <v>162</v>
      </c>
      <c r="I544">
        <v>50</v>
      </c>
      <c r="J544" t="s">
        <v>149</v>
      </c>
      <c r="K544" t="s">
        <v>163</v>
      </c>
      <c r="L544">
        <v>50</v>
      </c>
      <c r="M544" t="s">
        <v>149</v>
      </c>
      <c r="N544" t="s">
        <v>164</v>
      </c>
      <c r="O544">
        <v>50</v>
      </c>
      <c r="P544" t="s">
        <v>149</v>
      </c>
    </row>
    <row r="545" spans="1:40">
      <c r="A545" s="26">
        <v>41509.891379652778</v>
      </c>
      <c r="B545" t="s">
        <v>126</v>
      </c>
      <c r="C545" t="s">
        <v>534</v>
      </c>
      <c r="D545" t="s">
        <v>594</v>
      </c>
      <c r="E545" t="s">
        <v>143</v>
      </c>
      <c r="F545" t="s">
        <v>144</v>
      </c>
      <c r="G545" t="s">
        <v>145</v>
      </c>
      <c r="H545" t="s">
        <v>166</v>
      </c>
      <c r="I545">
        <v>35</v>
      </c>
      <c r="J545" t="s">
        <v>149</v>
      </c>
      <c r="K545" t="s">
        <v>167</v>
      </c>
      <c r="L545">
        <v>5</v>
      </c>
      <c r="M545" t="s">
        <v>149</v>
      </c>
      <c r="N545" t="s">
        <v>168</v>
      </c>
      <c r="O545">
        <v>60</v>
      </c>
      <c r="P545" t="s">
        <v>149</v>
      </c>
    </row>
    <row r="546" spans="1:40">
      <c r="A546" s="26">
        <v>41509.891379652778</v>
      </c>
      <c r="B546" t="s">
        <v>126</v>
      </c>
      <c r="C546" t="s">
        <v>534</v>
      </c>
      <c r="D546" t="s">
        <v>595</v>
      </c>
      <c r="E546" t="s">
        <v>143</v>
      </c>
      <c r="F546" t="s">
        <v>144</v>
      </c>
      <c r="G546" t="s">
        <v>145</v>
      </c>
      <c r="H546" t="s">
        <v>170</v>
      </c>
      <c r="I546">
        <v>1</v>
      </c>
      <c r="J546" t="s">
        <v>149</v>
      </c>
    </row>
    <row r="547" spans="1:40">
      <c r="A547" s="26">
        <v>41509.891379652778</v>
      </c>
      <c r="B547" t="s">
        <v>126</v>
      </c>
      <c r="C547" t="s">
        <v>534</v>
      </c>
      <c r="D547" t="s">
        <v>596</v>
      </c>
      <c r="E547" t="s">
        <v>143</v>
      </c>
      <c r="F547" t="s">
        <v>144</v>
      </c>
      <c r="G547" t="s">
        <v>145</v>
      </c>
      <c r="H547" t="s">
        <v>172</v>
      </c>
      <c r="I547">
        <v>30</v>
      </c>
      <c r="J547" t="s">
        <v>149</v>
      </c>
      <c r="K547" t="s">
        <v>173</v>
      </c>
      <c r="L547">
        <v>30</v>
      </c>
      <c r="M547" t="s">
        <v>149</v>
      </c>
      <c r="N547" t="s">
        <v>174</v>
      </c>
      <c r="O547">
        <v>30</v>
      </c>
      <c r="P547" t="s">
        <v>149</v>
      </c>
      <c r="Q547" t="s">
        <v>175</v>
      </c>
      <c r="R547">
        <v>10</v>
      </c>
      <c r="S547" t="s">
        <v>149</v>
      </c>
      <c r="T547" t="s">
        <v>176</v>
      </c>
      <c r="U547">
        <v>20</v>
      </c>
      <c r="V547" t="s">
        <v>149</v>
      </c>
      <c r="W547" t="s">
        <v>177</v>
      </c>
      <c r="X547">
        <v>20</v>
      </c>
      <c r="Y547" t="s">
        <v>149</v>
      </c>
      <c r="Z547" t="s">
        <v>178</v>
      </c>
      <c r="AA547">
        <v>20</v>
      </c>
      <c r="AB547" t="s">
        <v>149</v>
      </c>
      <c r="AC547" t="s">
        <v>179</v>
      </c>
      <c r="AD547">
        <v>20</v>
      </c>
      <c r="AE547" t="s">
        <v>149</v>
      </c>
      <c r="AF547" t="s">
        <v>180</v>
      </c>
      <c r="AG547">
        <v>115200</v>
      </c>
      <c r="AH547" t="s">
        <v>149</v>
      </c>
      <c r="AI547" t="s">
        <v>181</v>
      </c>
      <c r="AJ547">
        <v>12000</v>
      </c>
      <c r="AK547" t="s">
        <v>149</v>
      </c>
      <c r="AL547" t="s">
        <v>182</v>
      </c>
      <c r="AM547">
        <v>30000</v>
      </c>
      <c r="AN547" t="s">
        <v>149</v>
      </c>
    </row>
    <row r="548" spans="1:40">
      <c r="A548" s="26">
        <v>41509.891379652778</v>
      </c>
      <c r="B548" t="s">
        <v>126</v>
      </c>
      <c r="C548" t="s">
        <v>534</v>
      </c>
      <c r="D548" t="s">
        <v>597</v>
      </c>
      <c r="E548" t="s">
        <v>143</v>
      </c>
      <c r="F548" t="s">
        <v>144</v>
      </c>
      <c r="G548" t="s">
        <v>145</v>
      </c>
      <c r="H548" t="s">
        <v>184</v>
      </c>
      <c r="I548">
        <v>60</v>
      </c>
      <c r="J548" t="s">
        <v>149</v>
      </c>
      <c r="K548" t="s">
        <v>185</v>
      </c>
      <c r="L548">
        <v>40</v>
      </c>
      <c r="M548" t="s">
        <v>149</v>
      </c>
      <c r="N548" t="s">
        <v>186</v>
      </c>
      <c r="O548">
        <v>50</v>
      </c>
      <c r="P548" t="s">
        <v>149</v>
      </c>
      <c r="Q548" t="s">
        <v>187</v>
      </c>
      <c r="R548">
        <v>40</v>
      </c>
      <c r="S548" t="s">
        <v>149</v>
      </c>
      <c r="T548" t="s">
        <v>188</v>
      </c>
      <c r="U548">
        <v>60</v>
      </c>
      <c r="V548" t="s">
        <v>149</v>
      </c>
      <c r="W548" t="s">
        <v>189</v>
      </c>
      <c r="X548">
        <v>50</v>
      </c>
      <c r="Y548" t="s">
        <v>149</v>
      </c>
      <c r="Z548" t="s">
        <v>190</v>
      </c>
      <c r="AA548">
        <v>50</v>
      </c>
      <c r="AB548" t="s">
        <v>149</v>
      </c>
      <c r="AC548" t="s">
        <v>191</v>
      </c>
      <c r="AD548">
        <v>35</v>
      </c>
      <c r="AE548" t="s">
        <v>149</v>
      </c>
      <c r="AF548" t="s">
        <v>192</v>
      </c>
      <c r="AG548">
        <v>8</v>
      </c>
      <c r="AH548" t="s">
        <v>149</v>
      </c>
      <c r="AI548" t="s">
        <v>193</v>
      </c>
      <c r="AJ548">
        <v>90</v>
      </c>
      <c r="AK548" t="s">
        <v>149</v>
      </c>
      <c r="AL548" t="s">
        <v>194</v>
      </c>
      <c r="AM548">
        <v>1</v>
      </c>
      <c r="AN548" t="s">
        <v>149</v>
      </c>
    </row>
    <row r="549" spans="1:40">
      <c r="A549" s="26">
        <v>41509.891379652778</v>
      </c>
      <c r="B549" t="s">
        <v>126</v>
      </c>
      <c r="C549" t="s">
        <v>534</v>
      </c>
      <c r="D549" t="s">
        <v>598</v>
      </c>
      <c r="E549" t="s">
        <v>143</v>
      </c>
      <c r="F549" t="s">
        <v>144</v>
      </c>
      <c r="G549" t="s">
        <v>145</v>
      </c>
      <c r="H549" t="s">
        <v>196</v>
      </c>
      <c r="I549">
        <v>33</v>
      </c>
      <c r="J549" t="s">
        <v>149</v>
      </c>
      <c r="K549" t="s">
        <v>197</v>
      </c>
      <c r="L549">
        <v>33</v>
      </c>
      <c r="M549" t="s">
        <v>149</v>
      </c>
      <c r="N549" t="s">
        <v>198</v>
      </c>
      <c r="O549">
        <v>34</v>
      </c>
      <c r="P549" t="s">
        <v>149</v>
      </c>
      <c r="Q549" t="s">
        <v>176</v>
      </c>
      <c r="R549">
        <v>20</v>
      </c>
      <c r="S549" t="s">
        <v>149</v>
      </c>
      <c r="T549" t="s">
        <v>177</v>
      </c>
      <c r="U549">
        <v>20</v>
      </c>
      <c r="V549" t="s">
        <v>149</v>
      </c>
      <c r="W549" t="s">
        <v>178</v>
      </c>
      <c r="X549">
        <v>20</v>
      </c>
      <c r="Y549" t="s">
        <v>149</v>
      </c>
      <c r="Z549" t="s">
        <v>199</v>
      </c>
      <c r="AA549">
        <v>20</v>
      </c>
      <c r="AB549" t="s">
        <v>149</v>
      </c>
      <c r="AC549" t="s">
        <v>200</v>
      </c>
      <c r="AD549">
        <v>20</v>
      </c>
      <c r="AE549" t="s">
        <v>149</v>
      </c>
      <c r="AF549" t="s">
        <v>201</v>
      </c>
      <c r="AG549">
        <v>20</v>
      </c>
      <c r="AH549" t="s">
        <v>149</v>
      </c>
      <c r="AI549" t="s">
        <v>180</v>
      </c>
      <c r="AJ549">
        <v>115200</v>
      </c>
      <c r="AK549" t="s">
        <v>149</v>
      </c>
      <c r="AL549" t="s">
        <v>181</v>
      </c>
      <c r="AM549">
        <v>12000</v>
      </c>
      <c r="AN549" t="s">
        <v>149</v>
      </c>
    </row>
    <row r="550" spans="1:40">
      <c r="A550" s="26">
        <v>41509.891379652778</v>
      </c>
      <c r="B550" t="s">
        <v>126</v>
      </c>
      <c r="C550" t="s">
        <v>534</v>
      </c>
      <c r="D550" t="s">
        <v>599</v>
      </c>
      <c r="E550" t="s">
        <v>128</v>
      </c>
      <c r="F550" t="s">
        <v>203</v>
      </c>
      <c r="G550" t="s">
        <v>204</v>
      </c>
    </row>
    <row r="551" spans="1:40">
      <c r="A551" s="26">
        <v>41509.891379652778</v>
      </c>
      <c r="B551" t="s">
        <v>126</v>
      </c>
      <c r="C551" t="s">
        <v>534</v>
      </c>
      <c r="D551" t="s">
        <v>600</v>
      </c>
      <c r="E551" t="s">
        <v>128</v>
      </c>
      <c r="F551" t="s">
        <v>601</v>
      </c>
      <c r="G551" t="s">
        <v>602</v>
      </c>
      <c r="H551" t="s">
        <v>603</v>
      </c>
    </row>
    <row r="552" spans="1:40">
      <c r="A552" s="26">
        <v>41509.891379675923</v>
      </c>
      <c r="B552" t="s">
        <v>126</v>
      </c>
      <c r="C552" t="s">
        <v>588</v>
      </c>
      <c r="D552" t="s">
        <v>604</v>
      </c>
    </row>
    <row r="553" spans="1:40">
      <c r="A553" s="26">
        <v>41509.891379675923</v>
      </c>
      <c r="B553" t="s">
        <v>126</v>
      </c>
      <c r="C553" t="s">
        <v>588</v>
      </c>
      <c r="D553" t="s">
        <v>605</v>
      </c>
      <c r="E553" t="s">
        <v>143</v>
      </c>
      <c r="F553" t="s">
        <v>144</v>
      </c>
      <c r="G553" t="s">
        <v>145</v>
      </c>
      <c r="H553" t="s">
        <v>146</v>
      </c>
      <c r="I553">
        <v>240000</v>
      </c>
      <c r="J553" t="s">
        <v>147</v>
      </c>
      <c r="K553">
        <v>240000</v>
      </c>
      <c r="L553" t="s">
        <v>148</v>
      </c>
      <c r="M553">
        <v>500</v>
      </c>
      <c r="N553" t="s">
        <v>149</v>
      </c>
      <c r="O553" t="s">
        <v>150</v>
      </c>
      <c r="P553">
        <v>300</v>
      </c>
      <c r="Q553" t="s">
        <v>149</v>
      </c>
    </row>
    <row r="554" spans="1:40">
      <c r="A554" s="26">
        <v>41509.891379675923</v>
      </c>
      <c r="B554" t="s">
        <v>126</v>
      </c>
      <c r="C554" t="s">
        <v>588</v>
      </c>
      <c r="D554" t="s">
        <v>606</v>
      </c>
      <c r="E554" t="s">
        <v>143</v>
      </c>
      <c r="F554" t="s">
        <v>144</v>
      </c>
      <c r="G554" t="s">
        <v>145</v>
      </c>
      <c r="H554" t="s">
        <v>152</v>
      </c>
      <c r="I554">
        <v>49</v>
      </c>
      <c r="J554" t="s">
        <v>149</v>
      </c>
      <c r="K554" t="s">
        <v>153</v>
      </c>
      <c r="L554">
        <v>130</v>
      </c>
      <c r="M554" t="s">
        <v>149</v>
      </c>
      <c r="N554" t="s">
        <v>154</v>
      </c>
      <c r="O554">
        <v>180</v>
      </c>
      <c r="P554" t="s">
        <v>149</v>
      </c>
      <c r="Q554" t="s">
        <v>155</v>
      </c>
      <c r="R554">
        <v>140</v>
      </c>
      <c r="S554" t="s">
        <v>149</v>
      </c>
      <c r="T554" t="s">
        <v>156</v>
      </c>
      <c r="U554">
        <v>80</v>
      </c>
      <c r="V554" t="s">
        <v>149</v>
      </c>
      <c r="W554" t="s">
        <v>157</v>
      </c>
      <c r="X554">
        <v>101</v>
      </c>
      <c r="Y554" t="s">
        <v>149</v>
      </c>
      <c r="Z554" t="s">
        <v>158</v>
      </c>
      <c r="AA554">
        <v>190</v>
      </c>
      <c r="AB554" t="s">
        <v>149</v>
      </c>
      <c r="AC554" t="s">
        <v>159</v>
      </c>
      <c r="AD554">
        <v>20</v>
      </c>
      <c r="AE554" t="s">
        <v>149</v>
      </c>
    </row>
    <row r="555" spans="1:40">
      <c r="A555" s="26">
        <v>41509.891379675923</v>
      </c>
      <c r="B555" t="s">
        <v>126</v>
      </c>
      <c r="C555" t="s">
        <v>588</v>
      </c>
      <c r="D555" t="s">
        <v>607</v>
      </c>
    </row>
    <row r="556" spans="1:40">
      <c r="A556" s="26">
        <v>41509.891379675923</v>
      </c>
      <c r="B556" t="s">
        <v>126</v>
      </c>
      <c r="C556" t="s">
        <v>588</v>
      </c>
      <c r="D556" t="s">
        <v>608</v>
      </c>
      <c r="E556" t="s">
        <v>143</v>
      </c>
      <c r="F556" t="s">
        <v>144</v>
      </c>
      <c r="G556" t="s">
        <v>145</v>
      </c>
      <c r="H556" t="s">
        <v>162</v>
      </c>
      <c r="I556">
        <v>50</v>
      </c>
      <c r="J556" t="s">
        <v>149</v>
      </c>
      <c r="K556" t="s">
        <v>163</v>
      </c>
      <c r="L556">
        <v>50</v>
      </c>
      <c r="M556" t="s">
        <v>149</v>
      </c>
      <c r="N556" t="s">
        <v>164</v>
      </c>
      <c r="O556">
        <v>50</v>
      </c>
      <c r="P556" t="s">
        <v>149</v>
      </c>
    </row>
    <row r="557" spans="1:40">
      <c r="A557" s="26">
        <v>41509.891379675923</v>
      </c>
      <c r="B557" t="s">
        <v>126</v>
      </c>
      <c r="C557" t="s">
        <v>588</v>
      </c>
      <c r="D557" t="s">
        <v>609</v>
      </c>
      <c r="E557" t="s">
        <v>143</v>
      </c>
      <c r="F557" t="s">
        <v>144</v>
      </c>
      <c r="G557" t="s">
        <v>145</v>
      </c>
      <c r="H557" t="s">
        <v>166</v>
      </c>
      <c r="I557">
        <v>35</v>
      </c>
      <c r="J557" t="s">
        <v>149</v>
      </c>
      <c r="K557" t="s">
        <v>167</v>
      </c>
      <c r="L557">
        <v>5</v>
      </c>
      <c r="M557" t="s">
        <v>149</v>
      </c>
      <c r="N557" t="s">
        <v>168</v>
      </c>
      <c r="O557">
        <v>60</v>
      </c>
      <c r="P557" t="s">
        <v>149</v>
      </c>
    </row>
    <row r="558" spans="1:40">
      <c r="A558" s="26">
        <v>41509.891379675923</v>
      </c>
      <c r="B558" t="s">
        <v>126</v>
      </c>
      <c r="C558" t="s">
        <v>588</v>
      </c>
      <c r="D558" t="s">
        <v>610</v>
      </c>
      <c r="E558" t="s">
        <v>143</v>
      </c>
      <c r="F558" t="s">
        <v>144</v>
      </c>
      <c r="G558" t="s">
        <v>145</v>
      </c>
      <c r="H558" t="s">
        <v>170</v>
      </c>
      <c r="I558">
        <v>1</v>
      </c>
      <c r="J558" t="s">
        <v>149</v>
      </c>
    </row>
    <row r="559" spans="1:40">
      <c r="A559" s="26">
        <v>41509.891379675923</v>
      </c>
      <c r="B559" t="s">
        <v>126</v>
      </c>
      <c r="C559" t="s">
        <v>588</v>
      </c>
      <c r="D559" t="s">
        <v>611</v>
      </c>
      <c r="E559" t="s">
        <v>143</v>
      </c>
      <c r="F559" t="s">
        <v>144</v>
      </c>
      <c r="G559" t="s">
        <v>145</v>
      </c>
      <c r="H559" t="s">
        <v>172</v>
      </c>
      <c r="I559">
        <v>30</v>
      </c>
      <c r="J559" t="s">
        <v>149</v>
      </c>
      <c r="K559" t="s">
        <v>173</v>
      </c>
      <c r="L559">
        <v>30</v>
      </c>
      <c r="M559" t="s">
        <v>149</v>
      </c>
      <c r="N559" t="s">
        <v>174</v>
      </c>
      <c r="O559">
        <v>30</v>
      </c>
      <c r="P559" t="s">
        <v>149</v>
      </c>
      <c r="Q559" t="s">
        <v>175</v>
      </c>
      <c r="R559">
        <v>10</v>
      </c>
      <c r="S559" t="s">
        <v>149</v>
      </c>
      <c r="T559" t="s">
        <v>176</v>
      </c>
      <c r="U559">
        <v>20</v>
      </c>
      <c r="V559" t="s">
        <v>149</v>
      </c>
      <c r="W559" t="s">
        <v>177</v>
      </c>
      <c r="X559">
        <v>20</v>
      </c>
      <c r="Y559" t="s">
        <v>149</v>
      </c>
      <c r="Z559" t="s">
        <v>178</v>
      </c>
      <c r="AA559">
        <v>20</v>
      </c>
      <c r="AB559" t="s">
        <v>149</v>
      </c>
      <c r="AC559" t="s">
        <v>179</v>
      </c>
      <c r="AD559">
        <v>20</v>
      </c>
      <c r="AE559" t="s">
        <v>149</v>
      </c>
      <c r="AF559" t="s">
        <v>180</v>
      </c>
      <c r="AG559">
        <v>115200</v>
      </c>
      <c r="AH559" t="s">
        <v>149</v>
      </c>
      <c r="AI559" t="s">
        <v>181</v>
      </c>
      <c r="AJ559">
        <v>12000</v>
      </c>
      <c r="AK559" t="s">
        <v>149</v>
      </c>
      <c r="AL559" t="s">
        <v>182</v>
      </c>
      <c r="AM559">
        <v>30000</v>
      </c>
      <c r="AN559" t="s">
        <v>149</v>
      </c>
    </row>
    <row r="560" spans="1:40">
      <c r="A560" s="26">
        <v>41509.891379675923</v>
      </c>
      <c r="B560" t="s">
        <v>126</v>
      </c>
      <c r="C560" t="s">
        <v>588</v>
      </c>
      <c r="D560" t="s">
        <v>612</v>
      </c>
      <c r="E560" t="s">
        <v>143</v>
      </c>
      <c r="F560" t="s">
        <v>144</v>
      </c>
      <c r="G560" t="s">
        <v>145</v>
      </c>
      <c r="H560" t="s">
        <v>184</v>
      </c>
      <c r="I560">
        <v>60</v>
      </c>
      <c r="J560" t="s">
        <v>149</v>
      </c>
      <c r="K560" t="s">
        <v>185</v>
      </c>
      <c r="L560">
        <v>40</v>
      </c>
      <c r="M560" t="s">
        <v>149</v>
      </c>
      <c r="N560" t="s">
        <v>186</v>
      </c>
      <c r="O560">
        <v>50</v>
      </c>
      <c r="P560" t="s">
        <v>149</v>
      </c>
      <c r="Q560" t="s">
        <v>187</v>
      </c>
      <c r="R560">
        <v>40</v>
      </c>
      <c r="S560" t="s">
        <v>149</v>
      </c>
      <c r="T560" t="s">
        <v>188</v>
      </c>
      <c r="U560">
        <v>60</v>
      </c>
      <c r="V560" t="s">
        <v>149</v>
      </c>
      <c r="W560" t="s">
        <v>189</v>
      </c>
      <c r="X560">
        <v>50</v>
      </c>
      <c r="Y560" t="s">
        <v>149</v>
      </c>
      <c r="Z560" t="s">
        <v>190</v>
      </c>
      <c r="AA560">
        <v>50</v>
      </c>
      <c r="AB560" t="s">
        <v>149</v>
      </c>
      <c r="AC560" t="s">
        <v>191</v>
      </c>
      <c r="AD560">
        <v>35</v>
      </c>
      <c r="AE560" t="s">
        <v>149</v>
      </c>
      <c r="AF560" t="s">
        <v>192</v>
      </c>
      <c r="AG560">
        <v>8</v>
      </c>
      <c r="AH560" t="s">
        <v>149</v>
      </c>
      <c r="AI560" t="s">
        <v>193</v>
      </c>
      <c r="AJ560">
        <v>90</v>
      </c>
      <c r="AK560" t="s">
        <v>149</v>
      </c>
      <c r="AL560" t="s">
        <v>194</v>
      </c>
      <c r="AM560">
        <v>1</v>
      </c>
      <c r="AN560" t="s">
        <v>149</v>
      </c>
    </row>
    <row r="561" spans="1:40">
      <c r="A561" s="26">
        <v>41509.891379675923</v>
      </c>
      <c r="B561" t="s">
        <v>126</v>
      </c>
      <c r="C561" t="s">
        <v>588</v>
      </c>
      <c r="D561" t="s">
        <v>613</v>
      </c>
      <c r="E561" t="s">
        <v>143</v>
      </c>
      <c r="F561" t="s">
        <v>144</v>
      </c>
      <c r="G561" t="s">
        <v>145</v>
      </c>
      <c r="H561" t="s">
        <v>196</v>
      </c>
      <c r="I561">
        <v>33</v>
      </c>
      <c r="J561" t="s">
        <v>149</v>
      </c>
      <c r="K561" t="s">
        <v>197</v>
      </c>
      <c r="L561">
        <v>33</v>
      </c>
      <c r="M561" t="s">
        <v>149</v>
      </c>
      <c r="N561" t="s">
        <v>198</v>
      </c>
      <c r="O561">
        <v>34</v>
      </c>
      <c r="P561" t="s">
        <v>149</v>
      </c>
      <c r="Q561" t="s">
        <v>176</v>
      </c>
      <c r="R561">
        <v>20</v>
      </c>
      <c r="S561" t="s">
        <v>149</v>
      </c>
      <c r="T561" t="s">
        <v>177</v>
      </c>
      <c r="U561">
        <v>20</v>
      </c>
      <c r="V561" t="s">
        <v>149</v>
      </c>
      <c r="W561" t="s">
        <v>178</v>
      </c>
      <c r="X561">
        <v>20</v>
      </c>
      <c r="Y561" t="s">
        <v>149</v>
      </c>
      <c r="Z561" t="s">
        <v>199</v>
      </c>
      <c r="AA561">
        <v>20</v>
      </c>
      <c r="AB561" t="s">
        <v>149</v>
      </c>
      <c r="AC561" t="s">
        <v>200</v>
      </c>
      <c r="AD561">
        <v>20</v>
      </c>
      <c r="AE561" t="s">
        <v>149</v>
      </c>
      <c r="AF561" t="s">
        <v>201</v>
      </c>
      <c r="AG561">
        <v>20</v>
      </c>
      <c r="AH561" t="s">
        <v>149</v>
      </c>
      <c r="AI561" t="s">
        <v>180</v>
      </c>
      <c r="AJ561">
        <v>115200</v>
      </c>
      <c r="AK561" t="s">
        <v>149</v>
      </c>
      <c r="AL561" t="s">
        <v>181</v>
      </c>
      <c r="AM561">
        <v>12000</v>
      </c>
      <c r="AN561" t="s">
        <v>149</v>
      </c>
    </row>
    <row r="562" spans="1:40">
      <c r="A562" s="26">
        <v>41509.891379675923</v>
      </c>
      <c r="B562" t="s">
        <v>126</v>
      </c>
      <c r="C562" t="s">
        <v>588</v>
      </c>
      <c r="D562" t="s">
        <v>614</v>
      </c>
      <c r="E562" t="s">
        <v>128</v>
      </c>
      <c r="F562" t="s">
        <v>203</v>
      </c>
      <c r="G562" t="s">
        <v>204</v>
      </c>
    </row>
    <row r="563" spans="1:40">
      <c r="A563" s="26">
        <v>41509.891379675923</v>
      </c>
      <c r="B563" t="s">
        <v>126</v>
      </c>
      <c r="C563" t="s">
        <v>588</v>
      </c>
      <c r="D563" t="s">
        <v>615</v>
      </c>
      <c r="E563" t="s">
        <v>128</v>
      </c>
      <c r="F563" t="s">
        <v>616</v>
      </c>
      <c r="G563" t="s">
        <v>617</v>
      </c>
      <c r="H563" t="s">
        <v>618</v>
      </c>
    </row>
    <row r="564" spans="1:40">
      <c r="A564" s="26">
        <v>41509.891379710651</v>
      </c>
      <c r="B564" t="s">
        <v>126</v>
      </c>
      <c r="C564" t="s">
        <v>249</v>
      </c>
      <c r="D564" t="s">
        <v>619</v>
      </c>
      <c r="E564" t="s">
        <v>143</v>
      </c>
      <c r="F564" t="s">
        <v>144</v>
      </c>
      <c r="G564" t="s">
        <v>145</v>
      </c>
      <c r="H564" t="s">
        <v>146</v>
      </c>
      <c r="I564">
        <v>240000</v>
      </c>
      <c r="J564" t="s">
        <v>147</v>
      </c>
      <c r="K564">
        <v>240000</v>
      </c>
      <c r="L564" t="s">
        <v>148</v>
      </c>
      <c r="M564">
        <v>500</v>
      </c>
      <c r="N564" t="s">
        <v>149</v>
      </c>
      <c r="O564" t="s">
        <v>150</v>
      </c>
      <c r="P564">
        <v>300</v>
      </c>
      <c r="Q564" t="s">
        <v>149</v>
      </c>
    </row>
    <row r="565" spans="1:40">
      <c r="A565" s="26">
        <v>41509.891379710651</v>
      </c>
      <c r="B565" t="s">
        <v>126</v>
      </c>
      <c r="C565" t="s">
        <v>249</v>
      </c>
      <c r="D565" t="s">
        <v>620</v>
      </c>
      <c r="E565" t="s">
        <v>143</v>
      </c>
      <c r="F565" t="s">
        <v>144</v>
      </c>
      <c r="G565" t="s">
        <v>145</v>
      </c>
      <c r="H565" t="s">
        <v>152</v>
      </c>
      <c r="I565">
        <v>49</v>
      </c>
      <c r="J565" t="s">
        <v>149</v>
      </c>
      <c r="K565" t="s">
        <v>153</v>
      </c>
      <c r="L565">
        <v>130</v>
      </c>
      <c r="M565" t="s">
        <v>149</v>
      </c>
      <c r="N565" t="s">
        <v>154</v>
      </c>
      <c r="O565">
        <v>180</v>
      </c>
      <c r="P565" t="s">
        <v>149</v>
      </c>
      <c r="Q565" t="s">
        <v>155</v>
      </c>
      <c r="R565">
        <v>140</v>
      </c>
      <c r="S565" t="s">
        <v>149</v>
      </c>
      <c r="T565" t="s">
        <v>156</v>
      </c>
      <c r="U565">
        <v>80</v>
      </c>
      <c r="V565" t="s">
        <v>149</v>
      </c>
      <c r="W565" t="s">
        <v>157</v>
      </c>
      <c r="X565">
        <v>101</v>
      </c>
      <c r="Y565" t="s">
        <v>149</v>
      </c>
      <c r="Z565" t="s">
        <v>158</v>
      </c>
      <c r="AA565">
        <v>190</v>
      </c>
      <c r="AB565" t="s">
        <v>149</v>
      </c>
      <c r="AC565" t="s">
        <v>159</v>
      </c>
      <c r="AD565">
        <v>20</v>
      </c>
      <c r="AE565" t="s">
        <v>149</v>
      </c>
    </row>
    <row r="566" spans="1:40">
      <c r="A566" s="26">
        <v>41509.891379710651</v>
      </c>
      <c r="B566" t="s">
        <v>126</v>
      </c>
      <c r="C566" t="s">
        <v>249</v>
      </c>
      <c r="D566" t="s">
        <v>621</v>
      </c>
    </row>
    <row r="567" spans="1:40">
      <c r="A567" s="26">
        <v>41509.891379710651</v>
      </c>
      <c r="B567" t="s">
        <v>126</v>
      </c>
      <c r="C567" t="s">
        <v>249</v>
      </c>
      <c r="D567" t="s">
        <v>622</v>
      </c>
      <c r="E567" t="s">
        <v>143</v>
      </c>
      <c r="F567" t="s">
        <v>144</v>
      </c>
      <c r="G567" t="s">
        <v>145</v>
      </c>
      <c r="H567" t="s">
        <v>162</v>
      </c>
      <c r="I567">
        <v>50</v>
      </c>
      <c r="J567" t="s">
        <v>149</v>
      </c>
      <c r="K567" t="s">
        <v>163</v>
      </c>
      <c r="L567">
        <v>50</v>
      </c>
      <c r="M567" t="s">
        <v>149</v>
      </c>
      <c r="N567" t="s">
        <v>164</v>
      </c>
      <c r="O567">
        <v>50</v>
      </c>
      <c r="P567" t="s">
        <v>149</v>
      </c>
    </row>
    <row r="568" spans="1:40">
      <c r="A568" s="26">
        <v>41509.891379710651</v>
      </c>
      <c r="B568" t="s">
        <v>126</v>
      </c>
      <c r="C568" t="s">
        <v>249</v>
      </c>
      <c r="D568" t="s">
        <v>623</v>
      </c>
      <c r="E568" t="s">
        <v>143</v>
      </c>
      <c r="F568" t="s">
        <v>144</v>
      </c>
      <c r="G568" t="s">
        <v>145</v>
      </c>
      <c r="H568" t="s">
        <v>166</v>
      </c>
      <c r="I568">
        <v>35</v>
      </c>
      <c r="J568" t="s">
        <v>149</v>
      </c>
      <c r="K568" t="s">
        <v>167</v>
      </c>
      <c r="L568">
        <v>5</v>
      </c>
      <c r="M568" t="s">
        <v>149</v>
      </c>
      <c r="N568" t="s">
        <v>168</v>
      </c>
      <c r="O568">
        <v>60</v>
      </c>
      <c r="P568" t="s">
        <v>149</v>
      </c>
    </row>
    <row r="569" spans="1:40">
      <c r="A569" s="26">
        <v>41509.891379710651</v>
      </c>
      <c r="B569" t="s">
        <v>126</v>
      </c>
      <c r="C569" t="s">
        <v>249</v>
      </c>
      <c r="D569" t="s">
        <v>624</v>
      </c>
      <c r="E569" t="s">
        <v>143</v>
      </c>
      <c r="F569" t="s">
        <v>144</v>
      </c>
      <c r="G569" t="s">
        <v>145</v>
      </c>
      <c r="H569" t="s">
        <v>170</v>
      </c>
      <c r="I569">
        <v>1</v>
      </c>
      <c r="J569" t="s">
        <v>149</v>
      </c>
    </row>
    <row r="570" spans="1:40">
      <c r="A570" s="26">
        <v>41509.891379710651</v>
      </c>
      <c r="B570" t="s">
        <v>126</v>
      </c>
      <c r="C570" t="s">
        <v>249</v>
      </c>
      <c r="D570" t="s">
        <v>625</v>
      </c>
    </row>
    <row r="571" spans="1:40">
      <c r="A571" s="26">
        <v>41509.891379722219</v>
      </c>
      <c r="B571" t="s">
        <v>126</v>
      </c>
      <c r="C571" t="s">
        <v>249</v>
      </c>
      <c r="D571" t="s">
        <v>626</v>
      </c>
      <c r="E571" t="s">
        <v>143</v>
      </c>
      <c r="F571" t="s">
        <v>144</v>
      </c>
      <c r="G571" t="s">
        <v>145</v>
      </c>
      <c r="H571" t="s">
        <v>172</v>
      </c>
      <c r="I571">
        <v>30</v>
      </c>
      <c r="J571" t="s">
        <v>149</v>
      </c>
      <c r="K571" t="s">
        <v>173</v>
      </c>
      <c r="L571">
        <v>30</v>
      </c>
      <c r="M571" t="s">
        <v>149</v>
      </c>
      <c r="N571" t="s">
        <v>174</v>
      </c>
      <c r="O571">
        <v>30</v>
      </c>
      <c r="P571" t="s">
        <v>149</v>
      </c>
      <c r="Q571" t="s">
        <v>175</v>
      </c>
      <c r="R571">
        <v>10</v>
      </c>
      <c r="S571" t="s">
        <v>149</v>
      </c>
      <c r="T571" t="s">
        <v>176</v>
      </c>
      <c r="U571">
        <v>20</v>
      </c>
      <c r="V571" t="s">
        <v>149</v>
      </c>
      <c r="W571" t="s">
        <v>177</v>
      </c>
      <c r="X571">
        <v>20</v>
      </c>
      <c r="Y571" t="s">
        <v>149</v>
      </c>
      <c r="Z571" t="s">
        <v>178</v>
      </c>
      <c r="AA571">
        <v>20</v>
      </c>
      <c r="AB571" t="s">
        <v>149</v>
      </c>
      <c r="AC571" t="s">
        <v>179</v>
      </c>
      <c r="AD571">
        <v>20</v>
      </c>
      <c r="AE571" t="s">
        <v>149</v>
      </c>
      <c r="AF571" t="s">
        <v>180</v>
      </c>
      <c r="AG571">
        <v>115200</v>
      </c>
      <c r="AH571" t="s">
        <v>149</v>
      </c>
      <c r="AI571" t="s">
        <v>181</v>
      </c>
      <c r="AJ571">
        <v>12000</v>
      </c>
      <c r="AK571" t="s">
        <v>149</v>
      </c>
      <c r="AL571" t="s">
        <v>182</v>
      </c>
      <c r="AM571">
        <v>30000</v>
      </c>
      <c r="AN571" t="s">
        <v>149</v>
      </c>
    </row>
    <row r="572" spans="1:40">
      <c r="A572" s="26">
        <v>41509.891379722219</v>
      </c>
      <c r="B572" t="s">
        <v>126</v>
      </c>
      <c r="C572" t="s">
        <v>249</v>
      </c>
      <c r="D572" t="s">
        <v>627</v>
      </c>
      <c r="E572" t="s">
        <v>143</v>
      </c>
      <c r="F572" t="s">
        <v>144</v>
      </c>
      <c r="G572" t="s">
        <v>145</v>
      </c>
      <c r="H572" t="s">
        <v>184</v>
      </c>
      <c r="I572">
        <v>60</v>
      </c>
      <c r="J572" t="s">
        <v>149</v>
      </c>
      <c r="K572" t="s">
        <v>185</v>
      </c>
      <c r="L572">
        <v>40</v>
      </c>
      <c r="M572" t="s">
        <v>149</v>
      </c>
      <c r="N572" t="s">
        <v>186</v>
      </c>
      <c r="O572">
        <v>50</v>
      </c>
      <c r="P572" t="s">
        <v>149</v>
      </c>
      <c r="Q572" t="s">
        <v>187</v>
      </c>
      <c r="R572">
        <v>40</v>
      </c>
      <c r="S572" t="s">
        <v>149</v>
      </c>
      <c r="T572" t="s">
        <v>188</v>
      </c>
      <c r="U572">
        <v>60</v>
      </c>
      <c r="V572" t="s">
        <v>149</v>
      </c>
      <c r="W572" t="s">
        <v>189</v>
      </c>
      <c r="X572">
        <v>50</v>
      </c>
      <c r="Y572" t="s">
        <v>149</v>
      </c>
      <c r="Z572" t="s">
        <v>190</v>
      </c>
      <c r="AA572">
        <v>50</v>
      </c>
      <c r="AB572" t="s">
        <v>149</v>
      </c>
      <c r="AC572" t="s">
        <v>191</v>
      </c>
      <c r="AD572">
        <v>35</v>
      </c>
      <c r="AE572" t="s">
        <v>149</v>
      </c>
      <c r="AF572" t="s">
        <v>192</v>
      </c>
      <c r="AG572">
        <v>8</v>
      </c>
      <c r="AH572" t="s">
        <v>149</v>
      </c>
      <c r="AI572" t="s">
        <v>193</v>
      </c>
      <c r="AJ572">
        <v>90</v>
      </c>
      <c r="AK572" t="s">
        <v>149</v>
      </c>
      <c r="AL572" t="s">
        <v>194</v>
      </c>
      <c r="AM572">
        <v>1</v>
      </c>
      <c r="AN572" t="s">
        <v>149</v>
      </c>
    </row>
    <row r="573" spans="1:40">
      <c r="A573" s="26">
        <v>41509.891379722219</v>
      </c>
      <c r="B573" t="s">
        <v>126</v>
      </c>
      <c r="C573" t="s">
        <v>249</v>
      </c>
      <c r="D573" t="s">
        <v>628</v>
      </c>
      <c r="E573" t="s">
        <v>143</v>
      </c>
      <c r="F573" t="s">
        <v>144</v>
      </c>
      <c r="G573" t="s">
        <v>145</v>
      </c>
      <c r="H573" t="s">
        <v>196</v>
      </c>
      <c r="I573">
        <v>33</v>
      </c>
      <c r="J573" t="s">
        <v>149</v>
      </c>
      <c r="K573" t="s">
        <v>197</v>
      </c>
      <c r="L573">
        <v>33</v>
      </c>
      <c r="M573" t="s">
        <v>149</v>
      </c>
      <c r="N573" t="s">
        <v>198</v>
      </c>
      <c r="O573">
        <v>34</v>
      </c>
      <c r="P573" t="s">
        <v>149</v>
      </c>
      <c r="Q573" t="s">
        <v>176</v>
      </c>
      <c r="R573">
        <v>20</v>
      </c>
      <c r="S573" t="s">
        <v>149</v>
      </c>
      <c r="T573" t="s">
        <v>177</v>
      </c>
      <c r="U573">
        <v>20</v>
      </c>
      <c r="V573" t="s">
        <v>149</v>
      </c>
      <c r="W573" t="s">
        <v>178</v>
      </c>
      <c r="X573">
        <v>20</v>
      </c>
      <c r="Y573" t="s">
        <v>149</v>
      </c>
      <c r="Z573" t="s">
        <v>199</v>
      </c>
      <c r="AA573">
        <v>20</v>
      </c>
      <c r="AB573" t="s">
        <v>149</v>
      </c>
      <c r="AC573" t="s">
        <v>200</v>
      </c>
      <c r="AD573">
        <v>20</v>
      </c>
      <c r="AE573" t="s">
        <v>149</v>
      </c>
      <c r="AF573" t="s">
        <v>201</v>
      </c>
      <c r="AG573">
        <v>20</v>
      </c>
      <c r="AH573" t="s">
        <v>149</v>
      </c>
      <c r="AI573" t="s">
        <v>180</v>
      </c>
      <c r="AJ573">
        <v>115200</v>
      </c>
      <c r="AK573" t="s">
        <v>149</v>
      </c>
      <c r="AL573" t="s">
        <v>181</v>
      </c>
      <c r="AM573">
        <v>12000</v>
      </c>
      <c r="AN573" t="s">
        <v>149</v>
      </c>
    </row>
    <row r="574" spans="1:40">
      <c r="A574" s="26">
        <v>41509.891379722219</v>
      </c>
      <c r="B574" t="s">
        <v>126</v>
      </c>
      <c r="C574" t="s">
        <v>249</v>
      </c>
      <c r="D574" t="s">
        <v>629</v>
      </c>
      <c r="E574" t="s">
        <v>128</v>
      </c>
      <c r="F574" t="s">
        <v>203</v>
      </c>
      <c r="G574" t="s">
        <v>204</v>
      </c>
    </row>
    <row r="575" spans="1:40">
      <c r="A575" s="26">
        <v>41509.891379722219</v>
      </c>
      <c r="B575" t="s">
        <v>126</v>
      </c>
      <c r="C575" t="s">
        <v>249</v>
      </c>
      <c r="D575" t="s">
        <v>630</v>
      </c>
      <c r="E575" t="s">
        <v>128</v>
      </c>
      <c r="F575" t="s">
        <v>631</v>
      </c>
      <c r="G575" t="s">
        <v>632</v>
      </c>
      <c r="H575" t="s">
        <v>633</v>
      </c>
    </row>
    <row r="576" spans="1:40">
      <c r="A576" s="26">
        <v>41509.891379733795</v>
      </c>
      <c r="B576" t="s">
        <v>126</v>
      </c>
      <c r="C576" t="s">
        <v>588</v>
      </c>
      <c r="D576" t="s">
        <v>634</v>
      </c>
    </row>
    <row r="577" spans="1:40">
      <c r="A577" s="26">
        <v>41509.891379733795</v>
      </c>
      <c r="B577" t="s">
        <v>126</v>
      </c>
      <c r="C577" t="s">
        <v>588</v>
      </c>
      <c r="D577" t="s">
        <v>635</v>
      </c>
      <c r="E577" t="s">
        <v>143</v>
      </c>
      <c r="F577" t="s">
        <v>144</v>
      </c>
      <c r="G577" t="s">
        <v>145</v>
      </c>
      <c r="H577" t="s">
        <v>146</v>
      </c>
      <c r="I577">
        <v>240000</v>
      </c>
      <c r="J577" t="s">
        <v>147</v>
      </c>
      <c r="K577">
        <v>240000</v>
      </c>
      <c r="L577" t="s">
        <v>148</v>
      </c>
      <c r="M577">
        <v>500</v>
      </c>
      <c r="N577" t="s">
        <v>149</v>
      </c>
      <c r="O577" t="s">
        <v>150</v>
      </c>
      <c r="P577">
        <v>300</v>
      </c>
      <c r="Q577" t="s">
        <v>149</v>
      </c>
    </row>
    <row r="578" spans="1:40">
      <c r="A578" s="26">
        <v>41509.891379733795</v>
      </c>
      <c r="B578" t="s">
        <v>126</v>
      </c>
      <c r="C578" t="s">
        <v>588</v>
      </c>
      <c r="D578" t="s">
        <v>636</v>
      </c>
      <c r="E578" t="s">
        <v>143</v>
      </c>
      <c r="F578" t="s">
        <v>144</v>
      </c>
      <c r="G578" t="s">
        <v>145</v>
      </c>
      <c r="H578" t="s">
        <v>152</v>
      </c>
      <c r="I578">
        <v>49</v>
      </c>
      <c r="J578" t="s">
        <v>149</v>
      </c>
      <c r="K578" t="s">
        <v>153</v>
      </c>
      <c r="L578">
        <v>130</v>
      </c>
      <c r="M578" t="s">
        <v>149</v>
      </c>
      <c r="N578" t="s">
        <v>154</v>
      </c>
      <c r="O578">
        <v>180</v>
      </c>
      <c r="P578" t="s">
        <v>149</v>
      </c>
      <c r="Q578" t="s">
        <v>155</v>
      </c>
      <c r="R578">
        <v>140</v>
      </c>
      <c r="S578" t="s">
        <v>149</v>
      </c>
      <c r="T578" t="s">
        <v>156</v>
      </c>
      <c r="U578">
        <v>80</v>
      </c>
      <c r="V578" t="s">
        <v>149</v>
      </c>
      <c r="W578" t="s">
        <v>157</v>
      </c>
      <c r="X578">
        <v>101</v>
      </c>
      <c r="Y578" t="s">
        <v>149</v>
      </c>
      <c r="Z578" t="s">
        <v>158</v>
      </c>
      <c r="AA578">
        <v>190</v>
      </c>
      <c r="AB578" t="s">
        <v>149</v>
      </c>
      <c r="AC578" t="s">
        <v>159</v>
      </c>
      <c r="AD578">
        <v>20</v>
      </c>
      <c r="AE578" t="s">
        <v>149</v>
      </c>
    </row>
    <row r="579" spans="1:40">
      <c r="A579" s="26">
        <v>41509.891379733795</v>
      </c>
      <c r="B579" t="s">
        <v>126</v>
      </c>
      <c r="C579" t="s">
        <v>588</v>
      </c>
      <c r="D579" t="s">
        <v>637</v>
      </c>
    </row>
    <row r="580" spans="1:40">
      <c r="A580" s="26">
        <v>41509.891379733795</v>
      </c>
      <c r="B580" t="s">
        <v>126</v>
      </c>
      <c r="C580" t="s">
        <v>588</v>
      </c>
      <c r="D580" t="s">
        <v>638</v>
      </c>
      <c r="E580" t="s">
        <v>143</v>
      </c>
      <c r="F580" t="s">
        <v>144</v>
      </c>
      <c r="G580" t="s">
        <v>145</v>
      </c>
      <c r="H580" t="s">
        <v>162</v>
      </c>
      <c r="I580">
        <v>50</v>
      </c>
      <c r="J580" t="s">
        <v>149</v>
      </c>
      <c r="K580" t="s">
        <v>163</v>
      </c>
      <c r="L580">
        <v>50</v>
      </c>
      <c r="M580" t="s">
        <v>149</v>
      </c>
      <c r="N580" t="s">
        <v>164</v>
      </c>
      <c r="O580">
        <v>50</v>
      </c>
      <c r="P580" t="s">
        <v>149</v>
      </c>
    </row>
    <row r="581" spans="1:40">
      <c r="A581" s="26">
        <v>41509.891379733795</v>
      </c>
      <c r="B581" t="s">
        <v>126</v>
      </c>
      <c r="C581" t="s">
        <v>588</v>
      </c>
      <c r="D581" t="s">
        <v>639</v>
      </c>
      <c r="E581" t="s">
        <v>143</v>
      </c>
      <c r="F581" t="s">
        <v>144</v>
      </c>
      <c r="G581" t="s">
        <v>145</v>
      </c>
      <c r="H581" t="s">
        <v>166</v>
      </c>
      <c r="I581">
        <v>35</v>
      </c>
      <c r="J581" t="s">
        <v>149</v>
      </c>
      <c r="K581" t="s">
        <v>167</v>
      </c>
      <c r="L581">
        <v>5</v>
      </c>
      <c r="M581" t="s">
        <v>149</v>
      </c>
      <c r="N581" t="s">
        <v>168</v>
      </c>
      <c r="O581">
        <v>60</v>
      </c>
      <c r="P581" t="s">
        <v>149</v>
      </c>
    </row>
    <row r="582" spans="1:40">
      <c r="A582" s="26">
        <v>41509.891379733795</v>
      </c>
      <c r="B582" t="s">
        <v>126</v>
      </c>
      <c r="C582" t="s">
        <v>588</v>
      </c>
      <c r="D582" t="s">
        <v>640</v>
      </c>
      <c r="E582" t="s">
        <v>143</v>
      </c>
      <c r="F582" t="s">
        <v>144</v>
      </c>
      <c r="G582" t="s">
        <v>145</v>
      </c>
      <c r="H582" t="s">
        <v>170</v>
      </c>
      <c r="I582">
        <v>1</v>
      </c>
      <c r="J582" t="s">
        <v>149</v>
      </c>
    </row>
    <row r="583" spans="1:40">
      <c r="A583" s="26">
        <v>41509.891379733795</v>
      </c>
      <c r="B583" t="s">
        <v>126</v>
      </c>
      <c r="C583" t="s">
        <v>588</v>
      </c>
      <c r="D583" t="s">
        <v>641</v>
      </c>
      <c r="E583" t="s">
        <v>143</v>
      </c>
      <c r="F583" t="s">
        <v>144</v>
      </c>
      <c r="G583" t="s">
        <v>145</v>
      </c>
      <c r="H583" t="s">
        <v>172</v>
      </c>
      <c r="I583">
        <v>30</v>
      </c>
      <c r="J583" t="s">
        <v>149</v>
      </c>
      <c r="K583" t="s">
        <v>173</v>
      </c>
      <c r="L583">
        <v>30</v>
      </c>
      <c r="M583" t="s">
        <v>149</v>
      </c>
      <c r="N583" t="s">
        <v>174</v>
      </c>
      <c r="O583">
        <v>30</v>
      </c>
      <c r="P583" t="s">
        <v>149</v>
      </c>
      <c r="Q583" t="s">
        <v>175</v>
      </c>
      <c r="R583">
        <v>10</v>
      </c>
      <c r="S583" t="s">
        <v>149</v>
      </c>
      <c r="T583" t="s">
        <v>176</v>
      </c>
      <c r="U583">
        <v>20</v>
      </c>
      <c r="V583" t="s">
        <v>149</v>
      </c>
      <c r="W583" t="s">
        <v>177</v>
      </c>
      <c r="X583">
        <v>20</v>
      </c>
      <c r="Y583" t="s">
        <v>149</v>
      </c>
      <c r="Z583" t="s">
        <v>178</v>
      </c>
      <c r="AA583">
        <v>20</v>
      </c>
      <c r="AB583" t="s">
        <v>149</v>
      </c>
      <c r="AC583" t="s">
        <v>179</v>
      </c>
      <c r="AD583">
        <v>20</v>
      </c>
      <c r="AE583" t="s">
        <v>149</v>
      </c>
      <c r="AF583" t="s">
        <v>180</v>
      </c>
      <c r="AG583">
        <v>115200</v>
      </c>
      <c r="AH583" t="s">
        <v>149</v>
      </c>
      <c r="AI583" t="s">
        <v>181</v>
      </c>
      <c r="AJ583">
        <v>12000</v>
      </c>
      <c r="AK583" t="s">
        <v>149</v>
      </c>
      <c r="AL583" t="s">
        <v>182</v>
      </c>
      <c r="AM583">
        <v>30000</v>
      </c>
      <c r="AN583" t="s">
        <v>149</v>
      </c>
    </row>
    <row r="584" spans="1:40">
      <c r="A584" s="26">
        <v>41509.891379733795</v>
      </c>
      <c r="B584" t="s">
        <v>126</v>
      </c>
      <c r="C584" t="s">
        <v>588</v>
      </c>
      <c r="D584" t="s">
        <v>642</v>
      </c>
      <c r="E584" t="s">
        <v>143</v>
      </c>
      <c r="F584" t="s">
        <v>144</v>
      </c>
      <c r="G584" t="s">
        <v>145</v>
      </c>
      <c r="H584" t="s">
        <v>184</v>
      </c>
      <c r="I584">
        <v>60</v>
      </c>
      <c r="J584" t="s">
        <v>149</v>
      </c>
      <c r="K584" t="s">
        <v>185</v>
      </c>
      <c r="L584">
        <v>40</v>
      </c>
      <c r="M584" t="s">
        <v>149</v>
      </c>
      <c r="N584" t="s">
        <v>186</v>
      </c>
      <c r="O584">
        <v>50</v>
      </c>
      <c r="P584" t="s">
        <v>149</v>
      </c>
      <c r="Q584" t="s">
        <v>187</v>
      </c>
      <c r="R584">
        <v>40</v>
      </c>
      <c r="S584" t="s">
        <v>149</v>
      </c>
      <c r="T584" t="s">
        <v>188</v>
      </c>
      <c r="U584">
        <v>60</v>
      </c>
      <c r="V584" t="s">
        <v>149</v>
      </c>
      <c r="W584" t="s">
        <v>189</v>
      </c>
      <c r="X584">
        <v>50</v>
      </c>
      <c r="Y584" t="s">
        <v>149</v>
      </c>
      <c r="Z584" t="s">
        <v>190</v>
      </c>
      <c r="AA584">
        <v>50</v>
      </c>
      <c r="AB584" t="s">
        <v>149</v>
      </c>
      <c r="AC584" t="s">
        <v>191</v>
      </c>
      <c r="AD584">
        <v>35</v>
      </c>
      <c r="AE584" t="s">
        <v>149</v>
      </c>
      <c r="AF584" t="s">
        <v>192</v>
      </c>
      <c r="AG584">
        <v>8</v>
      </c>
      <c r="AH584" t="s">
        <v>149</v>
      </c>
      <c r="AI584" t="s">
        <v>193</v>
      </c>
      <c r="AJ584">
        <v>90</v>
      </c>
      <c r="AK584" t="s">
        <v>149</v>
      </c>
      <c r="AL584" t="s">
        <v>194</v>
      </c>
      <c r="AM584">
        <v>1</v>
      </c>
      <c r="AN584" t="s">
        <v>149</v>
      </c>
    </row>
    <row r="585" spans="1:40">
      <c r="A585" s="26">
        <v>41509.891379733795</v>
      </c>
      <c r="B585" t="s">
        <v>126</v>
      </c>
      <c r="C585" t="s">
        <v>588</v>
      </c>
      <c r="D585" t="s">
        <v>643</v>
      </c>
      <c r="E585" t="s">
        <v>143</v>
      </c>
      <c r="F585" t="s">
        <v>144</v>
      </c>
      <c r="G585" t="s">
        <v>145</v>
      </c>
      <c r="H585" t="s">
        <v>196</v>
      </c>
      <c r="I585">
        <v>33</v>
      </c>
      <c r="J585" t="s">
        <v>149</v>
      </c>
      <c r="K585" t="s">
        <v>197</v>
      </c>
      <c r="L585">
        <v>33</v>
      </c>
      <c r="M585" t="s">
        <v>149</v>
      </c>
      <c r="N585" t="s">
        <v>198</v>
      </c>
      <c r="O585">
        <v>34</v>
      </c>
      <c r="P585" t="s">
        <v>149</v>
      </c>
      <c r="Q585" t="s">
        <v>176</v>
      </c>
      <c r="R585">
        <v>20</v>
      </c>
      <c r="S585" t="s">
        <v>149</v>
      </c>
      <c r="T585" t="s">
        <v>177</v>
      </c>
      <c r="U585">
        <v>20</v>
      </c>
      <c r="V585" t="s">
        <v>149</v>
      </c>
      <c r="W585" t="s">
        <v>178</v>
      </c>
      <c r="X585">
        <v>20</v>
      </c>
      <c r="Y585" t="s">
        <v>149</v>
      </c>
      <c r="Z585" t="s">
        <v>199</v>
      </c>
      <c r="AA585">
        <v>20</v>
      </c>
      <c r="AB585" t="s">
        <v>149</v>
      </c>
      <c r="AC585" t="s">
        <v>200</v>
      </c>
      <c r="AD585">
        <v>20</v>
      </c>
      <c r="AE585" t="s">
        <v>149</v>
      </c>
      <c r="AF585" t="s">
        <v>201</v>
      </c>
      <c r="AG585">
        <v>20</v>
      </c>
      <c r="AH585" t="s">
        <v>149</v>
      </c>
      <c r="AI585" t="s">
        <v>180</v>
      </c>
      <c r="AJ585">
        <v>115200</v>
      </c>
      <c r="AK585" t="s">
        <v>149</v>
      </c>
      <c r="AL585" t="s">
        <v>181</v>
      </c>
      <c r="AM585">
        <v>12000</v>
      </c>
      <c r="AN585" t="s">
        <v>149</v>
      </c>
    </row>
    <row r="586" spans="1:40">
      <c r="A586" s="26">
        <v>41509.891379733795</v>
      </c>
      <c r="B586" t="s">
        <v>126</v>
      </c>
      <c r="C586" t="s">
        <v>588</v>
      </c>
      <c r="D586" t="s">
        <v>644</v>
      </c>
      <c r="E586" t="s">
        <v>128</v>
      </c>
      <c r="F586" t="s">
        <v>203</v>
      </c>
      <c r="G586" t="s">
        <v>204</v>
      </c>
    </row>
    <row r="587" spans="1:40">
      <c r="A587" s="26">
        <v>41509.891379733795</v>
      </c>
      <c r="B587" t="s">
        <v>126</v>
      </c>
      <c r="C587" t="s">
        <v>588</v>
      </c>
      <c r="D587" t="s">
        <v>645</v>
      </c>
      <c r="E587" t="s">
        <v>128</v>
      </c>
      <c r="F587" t="s">
        <v>646</v>
      </c>
      <c r="G587" t="s">
        <v>647</v>
      </c>
      <c r="H587" t="s">
        <v>648</v>
      </c>
    </row>
    <row r="588" spans="1:40">
      <c r="A588" s="26">
        <v>41509.891379780092</v>
      </c>
      <c r="B588" t="s">
        <v>126</v>
      </c>
      <c r="C588" t="s">
        <v>295</v>
      </c>
      <c r="D588" t="s">
        <v>649</v>
      </c>
    </row>
    <row r="589" spans="1:40">
      <c r="A589" s="26">
        <v>41509.891379780092</v>
      </c>
      <c r="B589" t="s">
        <v>126</v>
      </c>
      <c r="C589" t="s">
        <v>295</v>
      </c>
      <c r="D589" t="s">
        <v>650</v>
      </c>
      <c r="E589" t="s">
        <v>143</v>
      </c>
      <c r="F589" t="s">
        <v>144</v>
      </c>
      <c r="G589" t="s">
        <v>145</v>
      </c>
      <c r="H589" t="s">
        <v>146</v>
      </c>
      <c r="I589">
        <v>240000</v>
      </c>
      <c r="J589" t="s">
        <v>147</v>
      </c>
      <c r="K589">
        <v>240000</v>
      </c>
      <c r="L589" t="s">
        <v>148</v>
      </c>
      <c r="M589">
        <v>500</v>
      </c>
      <c r="N589" t="s">
        <v>149</v>
      </c>
      <c r="O589" t="s">
        <v>150</v>
      </c>
      <c r="P589">
        <v>300</v>
      </c>
      <c r="Q589" t="s">
        <v>149</v>
      </c>
    </row>
    <row r="590" spans="1:40">
      <c r="A590" s="26">
        <v>41509.891379780092</v>
      </c>
      <c r="B590" t="s">
        <v>126</v>
      </c>
      <c r="C590" t="s">
        <v>295</v>
      </c>
      <c r="D590" t="s">
        <v>651</v>
      </c>
      <c r="E590" t="s">
        <v>143</v>
      </c>
      <c r="F590" t="s">
        <v>144</v>
      </c>
      <c r="G590" t="s">
        <v>145</v>
      </c>
      <c r="H590" t="s">
        <v>152</v>
      </c>
      <c r="I590">
        <v>49</v>
      </c>
      <c r="J590" t="s">
        <v>149</v>
      </c>
      <c r="K590" t="s">
        <v>153</v>
      </c>
      <c r="L590">
        <v>130</v>
      </c>
      <c r="M590" t="s">
        <v>149</v>
      </c>
      <c r="N590" t="s">
        <v>154</v>
      </c>
      <c r="O590">
        <v>180</v>
      </c>
      <c r="P590" t="s">
        <v>149</v>
      </c>
      <c r="Q590" t="s">
        <v>155</v>
      </c>
      <c r="R590">
        <v>140</v>
      </c>
      <c r="S590" t="s">
        <v>149</v>
      </c>
      <c r="T590" t="s">
        <v>156</v>
      </c>
      <c r="U590">
        <v>80</v>
      </c>
      <c r="V590" t="s">
        <v>149</v>
      </c>
      <c r="W590" t="s">
        <v>157</v>
      </c>
      <c r="X590">
        <v>101</v>
      </c>
      <c r="Y590" t="s">
        <v>149</v>
      </c>
      <c r="Z590" t="s">
        <v>158</v>
      </c>
      <c r="AA590">
        <v>190</v>
      </c>
      <c r="AB590" t="s">
        <v>149</v>
      </c>
      <c r="AC590" t="s">
        <v>159</v>
      </c>
      <c r="AD590">
        <v>20</v>
      </c>
      <c r="AE590" t="s">
        <v>149</v>
      </c>
    </row>
    <row r="591" spans="1:40">
      <c r="A591" s="26">
        <v>41509.891379780092</v>
      </c>
      <c r="B591" t="s">
        <v>126</v>
      </c>
      <c r="C591" t="s">
        <v>295</v>
      </c>
      <c r="D591" t="s">
        <v>652</v>
      </c>
    </row>
    <row r="592" spans="1:40">
      <c r="A592" s="26">
        <v>41509.891379780092</v>
      </c>
      <c r="B592" t="s">
        <v>126</v>
      </c>
      <c r="C592" t="s">
        <v>295</v>
      </c>
      <c r="D592" t="s">
        <v>653</v>
      </c>
      <c r="E592" t="s">
        <v>143</v>
      </c>
      <c r="F592" t="s">
        <v>144</v>
      </c>
      <c r="G592" t="s">
        <v>145</v>
      </c>
      <c r="H592" t="s">
        <v>162</v>
      </c>
      <c r="I592">
        <v>50</v>
      </c>
      <c r="J592" t="s">
        <v>149</v>
      </c>
      <c r="K592" t="s">
        <v>163</v>
      </c>
      <c r="L592">
        <v>50</v>
      </c>
      <c r="M592" t="s">
        <v>149</v>
      </c>
      <c r="N592" t="s">
        <v>164</v>
      </c>
      <c r="O592">
        <v>50</v>
      </c>
      <c r="P592" t="s">
        <v>149</v>
      </c>
    </row>
    <row r="593" spans="1:40">
      <c r="A593" s="26">
        <v>41509.891379780092</v>
      </c>
      <c r="B593" t="s">
        <v>126</v>
      </c>
      <c r="C593" t="s">
        <v>295</v>
      </c>
      <c r="D593" t="s">
        <v>654</v>
      </c>
      <c r="E593" t="s">
        <v>143</v>
      </c>
      <c r="F593" t="s">
        <v>144</v>
      </c>
      <c r="G593" t="s">
        <v>145</v>
      </c>
      <c r="H593" t="s">
        <v>166</v>
      </c>
      <c r="I593">
        <v>35</v>
      </c>
      <c r="J593" t="s">
        <v>149</v>
      </c>
      <c r="K593" t="s">
        <v>167</v>
      </c>
      <c r="L593">
        <v>5</v>
      </c>
      <c r="M593" t="s">
        <v>149</v>
      </c>
      <c r="N593" t="s">
        <v>168</v>
      </c>
      <c r="O593">
        <v>60</v>
      </c>
      <c r="P593" t="s">
        <v>149</v>
      </c>
    </row>
    <row r="594" spans="1:40">
      <c r="A594" s="26">
        <v>41509.891379780092</v>
      </c>
      <c r="B594" t="s">
        <v>126</v>
      </c>
      <c r="C594" t="s">
        <v>295</v>
      </c>
      <c r="D594" t="s">
        <v>655</v>
      </c>
      <c r="E594" t="s">
        <v>143</v>
      </c>
      <c r="F594" t="s">
        <v>144</v>
      </c>
      <c r="G594" t="s">
        <v>145</v>
      </c>
      <c r="H594" t="s">
        <v>170</v>
      </c>
      <c r="I594">
        <v>1</v>
      </c>
      <c r="J594" t="s">
        <v>149</v>
      </c>
    </row>
    <row r="595" spans="1:40">
      <c r="A595" s="26">
        <v>41509.891379780092</v>
      </c>
      <c r="B595" t="s">
        <v>126</v>
      </c>
      <c r="C595" t="s">
        <v>295</v>
      </c>
      <c r="D595" t="s">
        <v>656</v>
      </c>
      <c r="E595" t="s">
        <v>143</v>
      </c>
      <c r="F595" t="s">
        <v>144</v>
      </c>
      <c r="G595" t="s">
        <v>145</v>
      </c>
      <c r="H595" t="s">
        <v>172</v>
      </c>
      <c r="I595">
        <v>30</v>
      </c>
      <c r="J595" t="s">
        <v>149</v>
      </c>
      <c r="K595" t="s">
        <v>173</v>
      </c>
      <c r="L595">
        <v>30</v>
      </c>
      <c r="M595" t="s">
        <v>149</v>
      </c>
      <c r="N595" t="s">
        <v>174</v>
      </c>
      <c r="O595">
        <v>30</v>
      </c>
      <c r="P595" t="s">
        <v>149</v>
      </c>
      <c r="Q595" t="s">
        <v>175</v>
      </c>
      <c r="R595">
        <v>10</v>
      </c>
      <c r="S595" t="s">
        <v>149</v>
      </c>
      <c r="T595" t="s">
        <v>176</v>
      </c>
      <c r="U595">
        <v>20</v>
      </c>
      <c r="V595" t="s">
        <v>149</v>
      </c>
      <c r="W595" t="s">
        <v>177</v>
      </c>
      <c r="X595">
        <v>20</v>
      </c>
      <c r="Y595" t="s">
        <v>149</v>
      </c>
      <c r="Z595" t="s">
        <v>178</v>
      </c>
      <c r="AA595">
        <v>20</v>
      </c>
      <c r="AB595" t="s">
        <v>149</v>
      </c>
      <c r="AC595" t="s">
        <v>179</v>
      </c>
      <c r="AD595">
        <v>20</v>
      </c>
      <c r="AE595" t="s">
        <v>149</v>
      </c>
      <c r="AF595" t="s">
        <v>180</v>
      </c>
      <c r="AG595">
        <v>115200</v>
      </c>
      <c r="AH595" t="s">
        <v>149</v>
      </c>
      <c r="AI595" t="s">
        <v>181</v>
      </c>
      <c r="AJ595">
        <v>12000</v>
      </c>
      <c r="AK595" t="s">
        <v>149</v>
      </c>
      <c r="AL595" t="s">
        <v>182</v>
      </c>
      <c r="AM595">
        <v>30000</v>
      </c>
      <c r="AN595" t="s">
        <v>149</v>
      </c>
    </row>
    <row r="596" spans="1:40">
      <c r="A596" s="26">
        <v>41509.891379780092</v>
      </c>
      <c r="B596" t="s">
        <v>126</v>
      </c>
      <c r="C596" t="s">
        <v>295</v>
      </c>
      <c r="D596" t="s">
        <v>657</v>
      </c>
      <c r="E596" t="s">
        <v>143</v>
      </c>
      <c r="F596" t="s">
        <v>144</v>
      </c>
      <c r="G596" t="s">
        <v>145</v>
      </c>
      <c r="H596" t="s">
        <v>184</v>
      </c>
      <c r="I596">
        <v>60</v>
      </c>
      <c r="J596" t="s">
        <v>149</v>
      </c>
      <c r="K596" t="s">
        <v>185</v>
      </c>
      <c r="L596">
        <v>40</v>
      </c>
      <c r="M596" t="s">
        <v>149</v>
      </c>
      <c r="N596" t="s">
        <v>186</v>
      </c>
      <c r="O596">
        <v>50</v>
      </c>
      <c r="P596" t="s">
        <v>149</v>
      </c>
      <c r="Q596" t="s">
        <v>187</v>
      </c>
      <c r="R596">
        <v>40</v>
      </c>
      <c r="S596" t="s">
        <v>149</v>
      </c>
      <c r="T596" t="s">
        <v>188</v>
      </c>
      <c r="U596">
        <v>60</v>
      </c>
      <c r="V596" t="s">
        <v>149</v>
      </c>
      <c r="W596" t="s">
        <v>189</v>
      </c>
      <c r="X596">
        <v>50</v>
      </c>
      <c r="Y596" t="s">
        <v>149</v>
      </c>
      <c r="Z596" t="s">
        <v>190</v>
      </c>
      <c r="AA596">
        <v>50</v>
      </c>
      <c r="AB596" t="s">
        <v>149</v>
      </c>
      <c r="AC596" t="s">
        <v>191</v>
      </c>
      <c r="AD596">
        <v>35</v>
      </c>
      <c r="AE596" t="s">
        <v>149</v>
      </c>
      <c r="AF596" t="s">
        <v>192</v>
      </c>
      <c r="AG596">
        <v>8</v>
      </c>
      <c r="AH596" t="s">
        <v>149</v>
      </c>
      <c r="AI596" t="s">
        <v>193</v>
      </c>
      <c r="AJ596">
        <v>90</v>
      </c>
      <c r="AK596" t="s">
        <v>149</v>
      </c>
      <c r="AL596" t="s">
        <v>194</v>
      </c>
      <c r="AM596">
        <v>1</v>
      </c>
      <c r="AN596" t="s">
        <v>149</v>
      </c>
    </row>
    <row r="597" spans="1:40">
      <c r="A597" s="26">
        <v>41509.891379780092</v>
      </c>
      <c r="B597" t="s">
        <v>126</v>
      </c>
      <c r="C597" t="s">
        <v>295</v>
      </c>
      <c r="D597" t="s">
        <v>658</v>
      </c>
      <c r="E597" t="s">
        <v>143</v>
      </c>
      <c r="F597" t="s">
        <v>144</v>
      </c>
      <c r="G597" t="s">
        <v>145</v>
      </c>
      <c r="H597" t="s">
        <v>196</v>
      </c>
      <c r="I597">
        <v>33</v>
      </c>
      <c r="J597" t="s">
        <v>149</v>
      </c>
      <c r="K597" t="s">
        <v>197</v>
      </c>
      <c r="L597">
        <v>33</v>
      </c>
      <c r="M597" t="s">
        <v>149</v>
      </c>
      <c r="N597" t="s">
        <v>198</v>
      </c>
      <c r="O597">
        <v>34</v>
      </c>
      <c r="P597" t="s">
        <v>149</v>
      </c>
      <c r="Q597" t="s">
        <v>176</v>
      </c>
      <c r="R597">
        <v>20</v>
      </c>
      <c r="S597" t="s">
        <v>149</v>
      </c>
      <c r="T597" t="s">
        <v>177</v>
      </c>
      <c r="U597">
        <v>20</v>
      </c>
      <c r="V597" t="s">
        <v>149</v>
      </c>
      <c r="W597" t="s">
        <v>178</v>
      </c>
      <c r="X597">
        <v>20</v>
      </c>
      <c r="Y597" t="s">
        <v>149</v>
      </c>
      <c r="Z597" t="s">
        <v>199</v>
      </c>
      <c r="AA597">
        <v>20</v>
      </c>
      <c r="AB597" t="s">
        <v>149</v>
      </c>
      <c r="AC597" t="s">
        <v>200</v>
      </c>
      <c r="AD597">
        <v>20</v>
      </c>
      <c r="AE597" t="s">
        <v>149</v>
      </c>
      <c r="AF597" t="s">
        <v>201</v>
      </c>
      <c r="AG597">
        <v>20</v>
      </c>
      <c r="AH597" t="s">
        <v>149</v>
      </c>
      <c r="AI597" t="s">
        <v>180</v>
      </c>
      <c r="AJ597">
        <v>115200</v>
      </c>
      <c r="AK597" t="s">
        <v>149</v>
      </c>
      <c r="AL597" t="s">
        <v>181</v>
      </c>
      <c r="AM597">
        <v>12000</v>
      </c>
      <c r="AN597" t="s">
        <v>149</v>
      </c>
    </row>
    <row r="598" spans="1:40">
      <c r="A598" s="26">
        <v>41509.891379780092</v>
      </c>
      <c r="B598" t="s">
        <v>126</v>
      </c>
      <c r="C598" t="s">
        <v>295</v>
      </c>
      <c r="D598" t="s">
        <v>659</v>
      </c>
      <c r="E598" t="s">
        <v>128</v>
      </c>
      <c r="F598" t="s">
        <v>203</v>
      </c>
      <c r="G598" t="s">
        <v>204</v>
      </c>
    </row>
    <row r="599" spans="1:40">
      <c r="A599" s="26">
        <v>41509.891379780092</v>
      </c>
      <c r="B599" t="s">
        <v>126</v>
      </c>
      <c r="C599" t="s">
        <v>295</v>
      </c>
      <c r="D599" t="s">
        <v>660</v>
      </c>
      <c r="E599" t="s">
        <v>128</v>
      </c>
      <c r="F599" t="s">
        <v>661</v>
      </c>
      <c r="G599" t="s">
        <v>662</v>
      </c>
      <c r="H599" t="s">
        <v>663</v>
      </c>
    </row>
    <row r="600" spans="1:40">
      <c r="A600" s="26">
        <v>41509.891379791668</v>
      </c>
      <c r="B600" t="s">
        <v>126</v>
      </c>
      <c r="C600" t="s">
        <v>138</v>
      </c>
      <c r="D600" t="s">
        <v>664</v>
      </c>
    </row>
    <row r="601" spans="1:40">
      <c r="A601" s="26">
        <v>41509.891379791668</v>
      </c>
      <c r="B601" t="s">
        <v>126</v>
      </c>
      <c r="C601" t="s">
        <v>138</v>
      </c>
      <c r="D601" t="s">
        <v>665</v>
      </c>
      <c r="E601" t="s">
        <v>143</v>
      </c>
      <c r="F601" t="s">
        <v>144</v>
      </c>
      <c r="G601" t="s">
        <v>145</v>
      </c>
      <c r="H601" t="s">
        <v>146</v>
      </c>
      <c r="I601">
        <v>240000</v>
      </c>
      <c r="J601" t="s">
        <v>147</v>
      </c>
      <c r="K601">
        <v>240000</v>
      </c>
      <c r="L601" t="s">
        <v>148</v>
      </c>
      <c r="M601">
        <v>500</v>
      </c>
      <c r="N601" t="s">
        <v>149</v>
      </c>
      <c r="O601" t="s">
        <v>150</v>
      </c>
      <c r="P601">
        <v>300</v>
      </c>
      <c r="Q601" t="s">
        <v>149</v>
      </c>
    </row>
    <row r="602" spans="1:40">
      <c r="A602" s="26">
        <v>41509.891379791668</v>
      </c>
      <c r="B602" t="s">
        <v>126</v>
      </c>
      <c r="C602" t="s">
        <v>138</v>
      </c>
      <c r="D602" t="s">
        <v>666</v>
      </c>
      <c r="E602" t="s">
        <v>143</v>
      </c>
      <c r="F602" t="s">
        <v>144</v>
      </c>
      <c r="G602" t="s">
        <v>145</v>
      </c>
      <c r="H602" t="s">
        <v>152</v>
      </c>
      <c r="I602">
        <v>49</v>
      </c>
      <c r="J602" t="s">
        <v>149</v>
      </c>
      <c r="K602" t="s">
        <v>153</v>
      </c>
      <c r="L602">
        <v>130</v>
      </c>
      <c r="M602" t="s">
        <v>149</v>
      </c>
      <c r="N602" t="s">
        <v>154</v>
      </c>
      <c r="O602">
        <v>180</v>
      </c>
      <c r="P602" t="s">
        <v>149</v>
      </c>
      <c r="Q602" t="s">
        <v>155</v>
      </c>
      <c r="R602">
        <v>140</v>
      </c>
      <c r="S602" t="s">
        <v>149</v>
      </c>
      <c r="T602" t="s">
        <v>156</v>
      </c>
      <c r="U602">
        <v>80</v>
      </c>
      <c r="V602" t="s">
        <v>149</v>
      </c>
      <c r="W602" t="s">
        <v>157</v>
      </c>
      <c r="X602">
        <v>101</v>
      </c>
      <c r="Y602" t="s">
        <v>149</v>
      </c>
      <c r="Z602" t="s">
        <v>158</v>
      </c>
      <c r="AA602">
        <v>190</v>
      </c>
      <c r="AB602" t="s">
        <v>149</v>
      </c>
      <c r="AC602" t="s">
        <v>159</v>
      </c>
      <c r="AD602">
        <v>20</v>
      </c>
      <c r="AE602" t="s">
        <v>149</v>
      </c>
    </row>
    <row r="603" spans="1:40">
      <c r="A603" s="26">
        <v>41509.891379791668</v>
      </c>
      <c r="B603" t="s">
        <v>126</v>
      </c>
      <c r="C603" t="s">
        <v>138</v>
      </c>
      <c r="D603" t="s">
        <v>667</v>
      </c>
    </row>
    <row r="604" spans="1:40">
      <c r="A604" s="26">
        <v>41509.891379791668</v>
      </c>
      <c r="B604" t="s">
        <v>126</v>
      </c>
      <c r="C604" t="s">
        <v>138</v>
      </c>
      <c r="D604" t="s">
        <v>668</v>
      </c>
      <c r="E604" t="s">
        <v>143</v>
      </c>
      <c r="F604" t="s">
        <v>144</v>
      </c>
      <c r="G604" t="s">
        <v>145</v>
      </c>
      <c r="H604" t="s">
        <v>162</v>
      </c>
      <c r="I604">
        <v>50</v>
      </c>
      <c r="J604" t="s">
        <v>149</v>
      </c>
      <c r="K604" t="s">
        <v>163</v>
      </c>
      <c r="L604">
        <v>50</v>
      </c>
      <c r="M604" t="s">
        <v>149</v>
      </c>
      <c r="N604" t="s">
        <v>164</v>
      </c>
      <c r="O604">
        <v>50</v>
      </c>
      <c r="P604" t="s">
        <v>149</v>
      </c>
    </row>
    <row r="605" spans="1:40">
      <c r="A605" s="26">
        <v>41509.891379791668</v>
      </c>
      <c r="B605" t="s">
        <v>126</v>
      </c>
      <c r="C605" t="s">
        <v>138</v>
      </c>
      <c r="D605" t="s">
        <v>669</v>
      </c>
      <c r="E605" t="s">
        <v>143</v>
      </c>
      <c r="F605" t="s">
        <v>144</v>
      </c>
      <c r="G605" t="s">
        <v>145</v>
      </c>
      <c r="H605" t="s">
        <v>166</v>
      </c>
      <c r="I605">
        <v>35</v>
      </c>
      <c r="J605" t="s">
        <v>149</v>
      </c>
      <c r="K605" t="s">
        <v>167</v>
      </c>
      <c r="L605">
        <v>5</v>
      </c>
      <c r="M605" t="s">
        <v>149</v>
      </c>
      <c r="N605" t="s">
        <v>168</v>
      </c>
      <c r="O605">
        <v>60</v>
      </c>
      <c r="P605" t="s">
        <v>149</v>
      </c>
    </row>
    <row r="606" spans="1:40">
      <c r="A606" s="26">
        <v>41509.891379791668</v>
      </c>
      <c r="B606" t="s">
        <v>126</v>
      </c>
      <c r="C606" t="s">
        <v>138</v>
      </c>
      <c r="D606" t="s">
        <v>670</v>
      </c>
      <c r="E606" t="s">
        <v>143</v>
      </c>
      <c r="F606" t="s">
        <v>144</v>
      </c>
      <c r="G606" t="s">
        <v>145</v>
      </c>
      <c r="H606" t="s">
        <v>170</v>
      </c>
      <c r="I606">
        <v>1</v>
      </c>
      <c r="J606" t="s">
        <v>149</v>
      </c>
    </row>
    <row r="607" spans="1:40">
      <c r="A607" s="26">
        <v>41509.891379803237</v>
      </c>
      <c r="B607" t="s">
        <v>126</v>
      </c>
      <c r="C607" t="s">
        <v>138</v>
      </c>
      <c r="D607" t="s">
        <v>671</v>
      </c>
      <c r="E607" t="s">
        <v>143</v>
      </c>
      <c r="F607" t="s">
        <v>144</v>
      </c>
      <c r="G607" t="s">
        <v>145</v>
      </c>
      <c r="H607" t="s">
        <v>184</v>
      </c>
      <c r="I607">
        <v>60</v>
      </c>
      <c r="J607" t="s">
        <v>149</v>
      </c>
      <c r="K607" t="s">
        <v>185</v>
      </c>
      <c r="L607">
        <v>40</v>
      </c>
      <c r="M607" t="s">
        <v>149</v>
      </c>
      <c r="N607" t="s">
        <v>186</v>
      </c>
      <c r="O607">
        <v>50</v>
      </c>
      <c r="P607" t="s">
        <v>149</v>
      </c>
      <c r="Q607" t="s">
        <v>187</v>
      </c>
      <c r="R607">
        <v>40</v>
      </c>
      <c r="S607" t="s">
        <v>149</v>
      </c>
      <c r="T607" t="s">
        <v>188</v>
      </c>
      <c r="U607">
        <v>60</v>
      </c>
      <c r="V607" t="s">
        <v>149</v>
      </c>
      <c r="W607" t="s">
        <v>189</v>
      </c>
      <c r="X607">
        <v>50</v>
      </c>
      <c r="Y607" t="s">
        <v>149</v>
      </c>
      <c r="Z607" t="s">
        <v>190</v>
      </c>
      <c r="AA607">
        <v>50</v>
      </c>
      <c r="AB607" t="s">
        <v>149</v>
      </c>
      <c r="AC607" t="s">
        <v>191</v>
      </c>
      <c r="AD607">
        <v>35</v>
      </c>
      <c r="AE607" t="s">
        <v>149</v>
      </c>
      <c r="AF607" t="s">
        <v>192</v>
      </c>
      <c r="AG607">
        <v>8</v>
      </c>
      <c r="AH607" t="s">
        <v>149</v>
      </c>
      <c r="AI607" t="s">
        <v>193</v>
      </c>
      <c r="AJ607">
        <v>90</v>
      </c>
      <c r="AK607" t="s">
        <v>149</v>
      </c>
      <c r="AL607" t="s">
        <v>194</v>
      </c>
      <c r="AM607">
        <v>1</v>
      </c>
      <c r="AN607" t="s">
        <v>149</v>
      </c>
    </row>
    <row r="608" spans="1:40">
      <c r="A608" s="26">
        <v>41509.891379803237</v>
      </c>
      <c r="B608" t="s">
        <v>126</v>
      </c>
      <c r="C608" t="s">
        <v>138</v>
      </c>
      <c r="D608" t="s">
        <v>672</v>
      </c>
      <c r="E608" t="s">
        <v>143</v>
      </c>
      <c r="F608" t="s">
        <v>144</v>
      </c>
      <c r="G608" t="s">
        <v>145</v>
      </c>
      <c r="H608" t="s">
        <v>196</v>
      </c>
      <c r="I608">
        <v>33</v>
      </c>
      <c r="J608" t="s">
        <v>149</v>
      </c>
      <c r="K608" t="s">
        <v>197</v>
      </c>
      <c r="L608">
        <v>33</v>
      </c>
      <c r="M608" t="s">
        <v>149</v>
      </c>
      <c r="N608" t="s">
        <v>198</v>
      </c>
      <c r="O608">
        <v>34</v>
      </c>
      <c r="P608" t="s">
        <v>149</v>
      </c>
      <c r="Q608" t="s">
        <v>176</v>
      </c>
      <c r="R608">
        <v>20</v>
      </c>
      <c r="S608" t="s">
        <v>149</v>
      </c>
      <c r="T608" t="s">
        <v>177</v>
      </c>
      <c r="U608">
        <v>20</v>
      </c>
      <c r="V608" t="s">
        <v>149</v>
      </c>
      <c r="W608" t="s">
        <v>178</v>
      </c>
      <c r="X608">
        <v>20</v>
      </c>
      <c r="Y608" t="s">
        <v>149</v>
      </c>
      <c r="Z608" t="s">
        <v>199</v>
      </c>
      <c r="AA608">
        <v>20</v>
      </c>
      <c r="AB608" t="s">
        <v>149</v>
      </c>
      <c r="AC608" t="s">
        <v>200</v>
      </c>
      <c r="AD608">
        <v>20</v>
      </c>
      <c r="AE608" t="s">
        <v>149</v>
      </c>
      <c r="AF608" t="s">
        <v>201</v>
      </c>
      <c r="AG608">
        <v>20</v>
      </c>
      <c r="AH608" t="s">
        <v>149</v>
      </c>
      <c r="AI608" t="s">
        <v>180</v>
      </c>
      <c r="AJ608">
        <v>115200</v>
      </c>
      <c r="AK608" t="s">
        <v>149</v>
      </c>
      <c r="AL608" t="s">
        <v>181</v>
      </c>
      <c r="AM608">
        <v>12000</v>
      </c>
      <c r="AN608" t="s">
        <v>149</v>
      </c>
    </row>
    <row r="609" spans="1:40">
      <c r="A609" s="26">
        <v>41509.891379803237</v>
      </c>
      <c r="B609" t="s">
        <v>126</v>
      </c>
      <c r="C609" t="s">
        <v>138</v>
      </c>
      <c r="D609" t="s">
        <v>673</v>
      </c>
      <c r="E609" t="s">
        <v>128</v>
      </c>
      <c r="F609" t="s">
        <v>203</v>
      </c>
      <c r="G609" t="s">
        <v>204</v>
      </c>
    </row>
    <row r="610" spans="1:40">
      <c r="A610" s="26">
        <v>41509.891379803237</v>
      </c>
      <c r="B610" t="s">
        <v>126</v>
      </c>
      <c r="C610" t="s">
        <v>138</v>
      </c>
      <c r="D610" t="s">
        <v>674</v>
      </c>
      <c r="E610" t="s">
        <v>128</v>
      </c>
      <c r="F610" t="s">
        <v>675</v>
      </c>
      <c r="G610" t="s">
        <v>676</v>
      </c>
      <c r="H610" t="s">
        <v>677</v>
      </c>
    </row>
    <row r="611" spans="1:40">
      <c r="A611" s="26">
        <v>41509.891379803237</v>
      </c>
      <c r="B611" t="s">
        <v>126</v>
      </c>
      <c r="C611" t="s">
        <v>138</v>
      </c>
      <c r="D611" t="s">
        <v>678</v>
      </c>
      <c r="E611" t="s">
        <v>143</v>
      </c>
      <c r="F611" t="s">
        <v>144</v>
      </c>
      <c r="G611" t="s">
        <v>145</v>
      </c>
      <c r="H611" t="s">
        <v>172</v>
      </c>
      <c r="I611">
        <v>30</v>
      </c>
      <c r="J611" t="s">
        <v>149</v>
      </c>
      <c r="K611" t="s">
        <v>173</v>
      </c>
      <c r="L611">
        <v>30</v>
      </c>
      <c r="M611" t="s">
        <v>149</v>
      </c>
      <c r="N611" t="s">
        <v>174</v>
      </c>
      <c r="O611">
        <v>30</v>
      </c>
      <c r="P611" t="s">
        <v>149</v>
      </c>
      <c r="Q611" t="s">
        <v>175</v>
      </c>
      <c r="R611">
        <v>10</v>
      </c>
      <c r="S611" t="s">
        <v>149</v>
      </c>
      <c r="T611" t="s">
        <v>176</v>
      </c>
      <c r="U611">
        <v>20</v>
      </c>
      <c r="V611" t="s">
        <v>149</v>
      </c>
      <c r="W611" t="s">
        <v>177</v>
      </c>
      <c r="X611">
        <v>20</v>
      </c>
      <c r="Y611" t="s">
        <v>149</v>
      </c>
      <c r="Z611" t="s">
        <v>178</v>
      </c>
      <c r="AA611">
        <v>20</v>
      </c>
      <c r="AB611" t="s">
        <v>149</v>
      </c>
      <c r="AC611" t="s">
        <v>179</v>
      </c>
      <c r="AD611">
        <v>20</v>
      </c>
      <c r="AE611" t="s">
        <v>149</v>
      </c>
      <c r="AF611" t="s">
        <v>180</v>
      </c>
      <c r="AG611">
        <v>115200</v>
      </c>
      <c r="AH611" t="s">
        <v>149</v>
      </c>
      <c r="AI611" t="s">
        <v>181</v>
      </c>
      <c r="AJ611">
        <v>12000</v>
      </c>
      <c r="AK611" t="s">
        <v>149</v>
      </c>
      <c r="AL611" t="s">
        <v>182</v>
      </c>
      <c r="AM611">
        <v>30000</v>
      </c>
      <c r="AN611" t="s">
        <v>149</v>
      </c>
    </row>
    <row r="612" spans="1:40">
      <c r="A612" s="26">
        <v>41509.891379826389</v>
      </c>
      <c r="B612" t="s">
        <v>126</v>
      </c>
      <c r="C612" t="s">
        <v>534</v>
      </c>
      <c r="D612" t="s">
        <v>679</v>
      </c>
    </row>
    <row r="613" spans="1:40">
      <c r="A613" s="26">
        <v>41509.891379826389</v>
      </c>
      <c r="B613" t="s">
        <v>126</v>
      </c>
      <c r="C613" t="s">
        <v>534</v>
      </c>
      <c r="D613" t="s">
        <v>680</v>
      </c>
      <c r="E613" t="s">
        <v>143</v>
      </c>
      <c r="F613" t="s">
        <v>144</v>
      </c>
      <c r="G613" t="s">
        <v>145</v>
      </c>
      <c r="H613" t="s">
        <v>146</v>
      </c>
      <c r="I613">
        <v>240000</v>
      </c>
      <c r="J613" t="s">
        <v>147</v>
      </c>
      <c r="K613">
        <v>240000</v>
      </c>
      <c r="L613" t="s">
        <v>148</v>
      </c>
      <c r="M613">
        <v>500</v>
      </c>
      <c r="N613" t="s">
        <v>149</v>
      </c>
      <c r="O613" t="s">
        <v>150</v>
      </c>
      <c r="P613">
        <v>300</v>
      </c>
      <c r="Q613" t="s">
        <v>149</v>
      </c>
    </row>
    <row r="614" spans="1:40">
      <c r="A614" s="26">
        <v>41509.891379826389</v>
      </c>
      <c r="B614" t="s">
        <v>126</v>
      </c>
      <c r="C614" t="s">
        <v>534</v>
      </c>
      <c r="D614" t="s">
        <v>681</v>
      </c>
      <c r="E614" t="s">
        <v>143</v>
      </c>
      <c r="F614" t="s">
        <v>144</v>
      </c>
      <c r="G614" t="s">
        <v>145</v>
      </c>
      <c r="H614" t="s">
        <v>152</v>
      </c>
      <c r="I614">
        <v>49</v>
      </c>
      <c r="J614" t="s">
        <v>149</v>
      </c>
      <c r="K614" t="s">
        <v>153</v>
      </c>
      <c r="L614">
        <v>130</v>
      </c>
      <c r="M614" t="s">
        <v>149</v>
      </c>
      <c r="N614" t="s">
        <v>154</v>
      </c>
      <c r="O614">
        <v>180</v>
      </c>
      <c r="P614" t="s">
        <v>149</v>
      </c>
      <c r="Q614" t="s">
        <v>155</v>
      </c>
      <c r="R614">
        <v>140</v>
      </c>
      <c r="S614" t="s">
        <v>149</v>
      </c>
      <c r="T614" t="s">
        <v>156</v>
      </c>
      <c r="U614">
        <v>80</v>
      </c>
      <c r="V614" t="s">
        <v>149</v>
      </c>
      <c r="W614" t="s">
        <v>157</v>
      </c>
      <c r="X614">
        <v>101</v>
      </c>
      <c r="Y614" t="s">
        <v>149</v>
      </c>
      <c r="Z614" t="s">
        <v>158</v>
      </c>
      <c r="AA614">
        <v>190</v>
      </c>
      <c r="AB614" t="s">
        <v>149</v>
      </c>
      <c r="AC614" t="s">
        <v>159</v>
      </c>
      <c r="AD614">
        <v>20</v>
      </c>
      <c r="AE614" t="s">
        <v>149</v>
      </c>
    </row>
    <row r="615" spans="1:40">
      <c r="A615" s="26">
        <v>41509.891379826389</v>
      </c>
      <c r="B615" t="s">
        <v>126</v>
      </c>
      <c r="C615" t="s">
        <v>534</v>
      </c>
      <c r="D615" t="s">
        <v>682</v>
      </c>
    </row>
    <row r="616" spans="1:40">
      <c r="A616" s="26">
        <v>41509.891379826389</v>
      </c>
      <c r="B616" t="s">
        <v>126</v>
      </c>
      <c r="C616" t="s">
        <v>534</v>
      </c>
      <c r="D616" t="s">
        <v>683</v>
      </c>
      <c r="E616" t="s">
        <v>143</v>
      </c>
      <c r="F616" t="s">
        <v>144</v>
      </c>
      <c r="G616" t="s">
        <v>145</v>
      </c>
      <c r="H616" t="s">
        <v>162</v>
      </c>
      <c r="I616">
        <v>50</v>
      </c>
      <c r="J616" t="s">
        <v>149</v>
      </c>
      <c r="K616" t="s">
        <v>163</v>
      </c>
      <c r="L616">
        <v>50</v>
      </c>
      <c r="M616" t="s">
        <v>149</v>
      </c>
      <c r="N616" t="s">
        <v>164</v>
      </c>
      <c r="O616">
        <v>50</v>
      </c>
      <c r="P616" t="s">
        <v>149</v>
      </c>
    </row>
    <row r="617" spans="1:40">
      <c r="A617" s="26">
        <v>41509.891379826389</v>
      </c>
      <c r="B617" t="s">
        <v>126</v>
      </c>
      <c r="C617" t="s">
        <v>534</v>
      </c>
      <c r="D617" t="s">
        <v>684</v>
      </c>
      <c r="E617" t="s">
        <v>143</v>
      </c>
      <c r="F617" t="s">
        <v>144</v>
      </c>
      <c r="G617" t="s">
        <v>145</v>
      </c>
      <c r="H617" t="s">
        <v>166</v>
      </c>
      <c r="I617">
        <v>35</v>
      </c>
      <c r="J617" t="s">
        <v>149</v>
      </c>
      <c r="K617" t="s">
        <v>167</v>
      </c>
      <c r="L617">
        <v>5</v>
      </c>
      <c r="M617" t="s">
        <v>149</v>
      </c>
      <c r="N617" t="s">
        <v>168</v>
      </c>
      <c r="O617">
        <v>60</v>
      </c>
      <c r="P617" t="s">
        <v>149</v>
      </c>
    </row>
    <row r="618" spans="1:40">
      <c r="A618" s="26">
        <v>41509.891379826389</v>
      </c>
      <c r="B618" t="s">
        <v>126</v>
      </c>
      <c r="C618" t="s">
        <v>534</v>
      </c>
      <c r="D618" t="s">
        <v>685</v>
      </c>
      <c r="E618" t="s">
        <v>143</v>
      </c>
      <c r="F618" t="s">
        <v>144</v>
      </c>
      <c r="G618" t="s">
        <v>145</v>
      </c>
      <c r="H618" t="s">
        <v>170</v>
      </c>
      <c r="I618">
        <v>1</v>
      </c>
      <c r="J618" t="s">
        <v>149</v>
      </c>
    </row>
    <row r="619" spans="1:40">
      <c r="A619" s="26">
        <v>41509.891379826389</v>
      </c>
      <c r="B619" t="s">
        <v>126</v>
      </c>
      <c r="C619" t="s">
        <v>534</v>
      </c>
      <c r="D619" t="s">
        <v>686</v>
      </c>
      <c r="E619" t="s">
        <v>143</v>
      </c>
      <c r="F619" t="s">
        <v>144</v>
      </c>
      <c r="G619" t="s">
        <v>145</v>
      </c>
      <c r="H619" t="s">
        <v>172</v>
      </c>
      <c r="I619">
        <v>30</v>
      </c>
      <c r="J619" t="s">
        <v>149</v>
      </c>
      <c r="K619" t="s">
        <v>173</v>
      </c>
      <c r="L619">
        <v>30</v>
      </c>
      <c r="M619" t="s">
        <v>149</v>
      </c>
      <c r="N619" t="s">
        <v>174</v>
      </c>
      <c r="O619">
        <v>30</v>
      </c>
      <c r="P619" t="s">
        <v>149</v>
      </c>
      <c r="Q619" t="s">
        <v>175</v>
      </c>
      <c r="R619">
        <v>10</v>
      </c>
      <c r="S619" t="s">
        <v>149</v>
      </c>
      <c r="T619" t="s">
        <v>176</v>
      </c>
      <c r="U619">
        <v>20</v>
      </c>
      <c r="V619" t="s">
        <v>149</v>
      </c>
      <c r="W619" t="s">
        <v>177</v>
      </c>
      <c r="X619">
        <v>20</v>
      </c>
      <c r="Y619" t="s">
        <v>149</v>
      </c>
      <c r="Z619" t="s">
        <v>178</v>
      </c>
      <c r="AA619">
        <v>20</v>
      </c>
      <c r="AB619" t="s">
        <v>149</v>
      </c>
      <c r="AC619" t="s">
        <v>179</v>
      </c>
      <c r="AD619">
        <v>20</v>
      </c>
      <c r="AE619" t="s">
        <v>149</v>
      </c>
      <c r="AF619" t="s">
        <v>180</v>
      </c>
      <c r="AG619">
        <v>115200</v>
      </c>
      <c r="AH619" t="s">
        <v>149</v>
      </c>
      <c r="AI619" t="s">
        <v>181</v>
      </c>
      <c r="AJ619">
        <v>12000</v>
      </c>
      <c r="AK619" t="s">
        <v>149</v>
      </c>
      <c r="AL619" t="s">
        <v>182</v>
      </c>
      <c r="AM619">
        <v>30000</v>
      </c>
      <c r="AN619" t="s">
        <v>149</v>
      </c>
    </row>
    <row r="620" spans="1:40">
      <c r="A620" s="26">
        <v>41509.891379826389</v>
      </c>
      <c r="B620" t="s">
        <v>126</v>
      </c>
      <c r="C620" t="s">
        <v>534</v>
      </c>
      <c r="D620" t="s">
        <v>687</v>
      </c>
      <c r="E620" t="s">
        <v>143</v>
      </c>
      <c r="F620" t="s">
        <v>144</v>
      </c>
      <c r="G620" t="s">
        <v>145</v>
      </c>
      <c r="H620" t="s">
        <v>184</v>
      </c>
      <c r="I620">
        <v>60</v>
      </c>
      <c r="J620" t="s">
        <v>149</v>
      </c>
      <c r="K620" t="s">
        <v>185</v>
      </c>
      <c r="L620">
        <v>40</v>
      </c>
      <c r="M620" t="s">
        <v>149</v>
      </c>
      <c r="N620" t="s">
        <v>186</v>
      </c>
      <c r="O620">
        <v>50</v>
      </c>
      <c r="P620" t="s">
        <v>149</v>
      </c>
      <c r="Q620" t="s">
        <v>187</v>
      </c>
      <c r="R620">
        <v>40</v>
      </c>
      <c r="S620" t="s">
        <v>149</v>
      </c>
      <c r="T620" t="s">
        <v>188</v>
      </c>
      <c r="U620">
        <v>60</v>
      </c>
      <c r="V620" t="s">
        <v>149</v>
      </c>
      <c r="W620" t="s">
        <v>189</v>
      </c>
      <c r="X620">
        <v>50</v>
      </c>
      <c r="Y620" t="s">
        <v>149</v>
      </c>
      <c r="Z620" t="s">
        <v>190</v>
      </c>
      <c r="AA620">
        <v>50</v>
      </c>
      <c r="AB620" t="s">
        <v>149</v>
      </c>
      <c r="AC620" t="s">
        <v>191</v>
      </c>
      <c r="AD620">
        <v>35</v>
      </c>
      <c r="AE620" t="s">
        <v>149</v>
      </c>
      <c r="AF620" t="s">
        <v>192</v>
      </c>
      <c r="AG620">
        <v>8</v>
      </c>
      <c r="AH620" t="s">
        <v>149</v>
      </c>
      <c r="AI620" t="s">
        <v>193</v>
      </c>
      <c r="AJ620">
        <v>90</v>
      </c>
      <c r="AK620" t="s">
        <v>149</v>
      </c>
      <c r="AL620" t="s">
        <v>194</v>
      </c>
      <c r="AM620">
        <v>1</v>
      </c>
      <c r="AN620" t="s">
        <v>149</v>
      </c>
    </row>
    <row r="621" spans="1:40">
      <c r="A621" s="26">
        <v>41509.891379837965</v>
      </c>
      <c r="B621" t="s">
        <v>126</v>
      </c>
      <c r="C621" t="s">
        <v>534</v>
      </c>
      <c r="D621" t="s">
        <v>688</v>
      </c>
      <c r="E621" t="s">
        <v>128</v>
      </c>
      <c r="F621" t="s">
        <v>203</v>
      </c>
      <c r="G621" t="s">
        <v>204</v>
      </c>
    </row>
    <row r="622" spans="1:40">
      <c r="A622" s="26">
        <v>41509.891379837965</v>
      </c>
      <c r="B622" t="s">
        <v>126</v>
      </c>
      <c r="C622" t="s">
        <v>534</v>
      </c>
      <c r="D622" t="s">
        <v>689</v>
      </c>
      <c r="E622" t="s">
        <v>128</v>
      </c>
      <c r="F622" t="s">
        <v>690</v>
      </c>
      <c r="G622" t="s">
        <v>691</v>
      </c>
      <c r="H622" t="s">
        <v>692</v>
      </c>
    </row>
    <row r="623" spans="1:40">
      <c r="A623" s="26">
        <v>41509.891379837965</v>
      </c>
      <c r="B623" t="s">
        <v>126</v>
      </c>
      <c r="C623" t="s">
        <v>534</v>
      </c>
      <c r="D623" t="s">
        <v>693</v>
      </c>
      <c r="E623" t="s">
        <v>143</v>
      </c>
      <c r="F623" t="s">
        <v>144</v>
      </c>
      <c r="G623" t="s">
        <v>145</v>
      </c>
      <c r="H623" t="s">
        <v>196</v>
      </c>
      <c r="I623">
        <v>33</v>
      </c>
      <c r="J623" t="s">
        <v>149</v>
      </c>
      <c r="K623" t="s">
        <v>197</v>
      </c>
      <c r="L623">
        <v>33</v>
      </c>
      <c r="M623" t="s">
        <v>149</v>
      </c>
      <c r="N623" t="s">
        <v>198</v>
      </c>
      <c r="O623">
        <v>34</v>
      </c>
      <c r="P623" t="s">
        <v>149</v>
      </c>
      <c r="Q623" t="s">
        <v>176</v>
      </c>
      <c r="R623">
        <v>20</v>
      </c>
      <c r="S623" t="s">
        <v>149</v>
      </c>
      <c r="T623" t="s">
        <v>177</v>
      </c>
      <c r="U623">
        <v>20</v>
      </c>
      <c r="V623" t="s">
        <v>149</v>
      </c>
      <c r="W623" t="s">
        <v>178</v>
      </c>
      <c r="X623">
        <v>20</v>
      </c>
      <c r="Y623" t="s">
        <v>149</v>
      </c>
      <c r="Z623" t="s">
        <v>199</v>
      </c>
      <c r="AA623">
        <v>20</v>
      </c>
      <c r="AB623" t="s">
        <v>149</v>
      </c>
      <c r="AC623" t="s">
        <v>200</v>
      </c>
      <c r="AD623">
        <v>20</v>
      </c>
      <c r="AE623" t="s">
        <v>149</v>
      </c>
      <c r="AF623" t="s">
        <v>201</v>
      </c>
      <c r="AG623">
        <v>20</v>
      </c>
      <c r="AH623" t="s">
        <v>149</v>
      </c>
      <c r="AI623" t="s">
        <v>180</v>
      </c>
      <c r="AJ623">
        <v>115200</v>
      </c>
      <c r="AK623" t="s">
        <v>149</v>
      </c>
      <c r="AL623" t="s">
        <v>181</v>
      </c>
      <c r="AM623">
        <v>12000</v>
      </c>
      <c r="AN623" t="s">
        <v>149</v>
      </c>
    </row>
    <row r="624" spans="1:40">
      <c r="A624" s="26">
        <v>41509.891379895831</v>
      </c>
      <c r="B624" t="s">
        <v>126</v>
      </c>
      <c r="C624" t="s">
        <v>249</v>
      </c>
      <c r="D624" t="s">
        <v>694</v>
      </c>
    </row>
    <row r="625" spans="1:40">
      <c r="A625" s="26">
        <v>41509.891379895831</v>
      </c>
      <c r="B625" t="s">
        <v>126</v>
      </c>
      <c r="C625" t="s">
        <v>249</v>
      </c>
      <c r="D625" t="s">
        <v>695</v>
      </c>
      <c r="E625" t="s">
        <v>143</v>
      </c>
      <c r="F625" t="s">
        <v>144</v>
      </c>
      <c r="G625" t="s">
        <v>145</v>
      </c>
      <c r="H625" t="s">
        <v>146</v>
      </c>
      <c r="I625">
        <v>240000</v>
      </c>
      <c r="J625" t="s">
        <v>147</v>
      </c>
      <c r="K625">
        <v>240000</v>
      </c>
      <c r="L625" t="s">
        <v>148</v>
      </c>
      <c r="M625">
        <v>500</v>
      </c>
      <c r="N625" t="s">
        <v>149</v>
      </c>
      <c r="O625" t="s">
        <v>150</v>
      </c>
      <c r="P625">
        <v>300</v>
      </c>
      <c r="Q625" t="s">
        <v>149</v>
      </c>
    </row>
    <row r="626" spans="1:40">
      <c r="A626" s="26">
        <v>41509.891379895831</v>
      </c>
      <c r="B626" t="s">
        <v>126</v>
      </c>
      <c r="C626" t="s">
        <v>249</v>
      </c>
      <c r="D626" t="s">
        <v>696</v>
      </c>
      <c r="E626" t="s">
        <v>143</v>
      </c>
      <c r="F626" t="s">
        <v>144</v>
      </c>
      <c r="G626" t="s">
        <v>145</v>
      </c>
      <c r="H626" t="s">
        <v>152</v>
      </c>
      <c r="I626">
        <v>49</v>
      </c>
      <c r="J626" t="s">
        <v>149</v>
      </c>
      <c r="K626" t="s">
        <v>153</v>
      </c>
      <c r="L626">
        <v>130</v>
      </c>
      <c r="M626" t="s">
        <v>149</v>
      </c>
      <c r="N626" t="s">
        <v>154</v>
      </c>
      <c r="O626">
        <v>180</v>
      </c>
      <c r="P626" t="s">
        <v>149</v>
      </c>
      <c r="Q626" t="s">
        <v>155</v>
      </c>
      <c r="R626">
        <v>140</v>
      </c>
      <c r="S626" t="s">
        <v>149</v>
      </c>
      <c r="T626" t="s">
        <v>156</v>
      </c>
      <c r="U626">
        <v>80</v>
      </c>
      <c r="V626" t="s">
        <v>149</v>
      </c>
      <c r="W626" t="s">
        <v>157</v>
      </c>
      <c r="X626">
        <v>101</v>
      </c>
      <c r="Y626" t="s">
        <v>149</v>
      </c>
      <c r="Z626" t="s">
        <v>158</v>
      </c>
      <c r="AA626">
        <v>190</v>
      </c>
      <c r="AB626" t="s">
        <v>149</v>
      </c>
      <c r="AC626" t="s">
        <v>159</v>
      </c>
      <c r="AD626">
        <v>20</v>
      </c>
      <c r="AE626" t="s">
        <v>149</v>
      </c>
    </row>
    <row r="627" spans="1:40">
      <c r="A627" s="26">
        <v>41509.891379895831</v>
      </c>
      <c r="B627" t="s">
        <v>126</v>
      </c>
      <c r="C627" t="s">
        <v>249</v>
      </c>
      <c r="D627" t="s">
        <v>697</v>
      </c>
    </row>
    <row r="628" spans="1:40">
      <c r="A628" s="26">
        <v>41509.891379895831</v>
      </c>
      <c r="B628" t="s">
        <v>126</v>
      </c>
      <c r="C628" t="s">
        <v>249</v>
      </c>
      <c r="D628" t="s">
        <v>698</v>
      </c>
      <c r="E628" t="s">
        <v>143</v>
      </c>
      <c r="F628" t="s">
        <v>144</v>
      </c>
      <c r="G628" t="s">
        <v>145</v>
      </c>
      <c r="H628" t="s">
        <v>162</v>
      </c>
      <c r="I628">
        <v>50</v>
      </c>
      <c r="J628" t="s">
        <v>149</v>
      </c>
      <c r="K628" t="s">
        <v>163</v>
      </c>
      <c r="L628">
        <v>50</v>
      </c>
      <c r="M628" t="s">
        <v>149</v>
      </c>
      <c r="N628" t="s">
        <v>164</v>
      </c>
      <c r="O628">
        <v>50</v>
      </c>
      <c r="P628" t="s">
        <v>149</v>
      </c>
    </row>
    <row r="629" spans="1:40">
      <c r="A629" s="26">
        <v>41509.891379895831</v>
      </c>
      <c r="B629" t="s">
        <v>126</v>
      </c>
      <c r="C629" t="s">
        <v>249</v>
      </c>
      <c r="D629" t="s">
        <v>699</v>
      </c>
      <c r="E629" t="s">
        <v>143</v>
      </c>
      <c r="F629" t="s">
        <v>144</v>
      </c>
      <c r="G629" t="s">
        <v>145</v>
      </c>
      <c r="H629" t="s">
        <v>166</v>
      </c>
      <c r="I629">
        <v>35</v>
      </c>
      <c r="J629" t="s">
        <v>149</v>
      </c>
      <c r="K629" t="s">
        <v>167</v>
      </c>
      <c r="L629">
        <v>5</v>
      </c>
      <c r="M629" t="s">
        <v>149</v>
      </c>
      <c r="N629" t="s">
        <v>168</v>
      </c>
      <c r="O629">
        <v>60</v>
      </c>
      <c r="P629" t="s">
        <v>149</v>
      </c>
    </row>
    <row r="630" spans="1:40">
      <c r="A630" s="26">
        <v>41509.891379895831</v>
      </c>
      <c r="B630" t="s">
        <v>126</v>
      </c>
      <c r="C630" t="s">
        <v>249</v>
      </c>
      <c r="D630" t="s">
        <v>700</v>
      </c>
      <c r="E630" t="s">
        <v>143</v>
      </c>
      <c r="F630" t="s">
        <v>144</v>
      </c>
      <c r="G630" t="s">
        <v>145</v>
      </c>
      <c r="H630" t="s">
        <v>170</v>
      </c>
      <c r="I630">
        <v>1</v>
      </c>
      <c r="J630" t="s">
        <v>149</v>
      </c>
    </row>
    <row r="631" spans="1:40">
      <c r="A631" s="26">
        <v>41509.891379895831</v>
      </c>
      <c r="B631" t="s">
        <v>126</v>
      </c>
      <c r="C631" t="s">
        <v>249</v>
      </c>
      <c r="D631" t="s">
        <v>701</v>
      </c>
      <c r="E631" t="s">
        <v>143</v>
      </c>
      <c r="F631" t="s">
        <v>144</v>
      </c>
      <c r="G631" t="s">
        <v>145</v>
      </c>
      <c r="H631" t="s">
        <v>172</v>
      </c>
      <c r="I631">
        <v>30</v>
      </c>
      <c r="J631" t="s">
        <v>149</v>
      </c>
      <c r="K631" t="s">
        <v>173</v>
      </c>
      <c r="L631">
        <v>30</v>
      </c>
      <c r="M631" t="s">
        <v>149</v>
      </c>
      <c r="N631" t="s">
        <v>174</v>
      </c>
      <c r="O631">
        <v>30</v>
      </c>
      <c r="P631" t="s">
        <v>149</v>
      </c>
      <c r="Q631" t="s">
        <v>175</v>
      </c>
      <c r="R631">
        <v>10</v>
      </c>
      <c r="S631" t="s">
        <v>149</v>
      </c>
      <c r="T631" t="s">
        <v>176</v>
      </c>
      <c r="U631">
        <v>20</v>
      </c>
      <c r="V631" t="s">
        <v>149</v>
      </c>
      <c r="W631" t="s">
        <v>177</v>
      </c>
      <c r="X631">
        <v>20</v>
      </c>
      <c r="Y631" t="s">
        <v>149</v>
      </c>
      <c r="Z631" t="s">
        <v>178</v>
      </c>
      <c r="AA631">
        <v>20</v>
      </c>
      <c r="AB631" t="s">
        <v>149</v>
      </c>
      <c r="AC631" t="s">
        <v>179</v>
      </c>
      <c r="AD631">
        <v>20</v>
      </c>
      <c r="AE631" t="s">
        <v>149</v>
      </c>
      <c r="AF631" t="s">
        <v>180</v>
      </c>
      <c r="AG631">
        <v>115200</v>
      </c>
      <c r="AH631" t="s">
        <v>149</v>
      </c>
      <c r="AI631" t="s">
        <v>181</v>
      </c>
      <c r="AJ631">
        <v>12000</v>
      </c>
      <c r="AK631" t="s">
        <v>149</v>
      </c>
      <c r="AL631" t="s">
        <v>182</v>
      </c>
      <c r="AM631">
        <v>30000</v>
      </c>
      <c r="AN631" t="s">
        <v>149</v>
      </c>
    </row>
    <row r="632" spans="1:40">
      <c r="A632" s="26">
        <v>41509.891379895831</v>
      </c>
      <c r="B632" t="s">
        <v>126</v>
      </c>
      <c r="C632" t="s">
        <v>249</v>
      </c>
      <c r="D632" t="s">
        <v>702</v>
      </c>
      <c r="E632" t="s">
        <v>143</v>
      </c>
      <c r="F632" t="s">
        <v>144</v>
      </c>
      <c r="G632" t="s">
        <v>145</v>
      </c>
      <c r="H632" t="s">
        <v>184</v>
      </c>
      <c r="I632">
        <v>60</v>
      </c>
      <c r="J632" t="s">
        <v>149</v>
      </c>
      <c r="K632" t="s">
        <v>185</v>
      </c>
      <c r="L632">
        <v>40</v>
      </c>
      <c r="M632" t="s">
        <v>149</v>
      </c>
      <c r="N632" t="s">
        <v>186</v>
      </c>
      <c r="O632">
        <v>50</v>
      </c>
      <c r="P632" t="s">
        <v>149</v>
      </c>
      <c r="Q632" t="s">
        <v>187</v>
      </c>
      <c r="R632">
        <v>40</v>
      </c>
      <c r="S632" t="s">
        <v>149</v>
      </c>
      <c r="T632" t="s">
        <v>188</v>
      </c>
      <c r="U632">
        <v>60</v>
      </c>
      <c r="V632" t="s">
        <v>149</v>
      </c>
      <c r="W632" t="s">
        <v>189</v>
      </c>
      <c r="X632">
        <v>50</v>
      </c>
      <c r="Y632" t="s">
        <v>149</v>
      </c>
      <c r="Z632" t="s">
        <v>190</v>
      </c>
      <c r="AA632">
        <v>50</v>
      </c>
      <c r="AB632" t="s">
        <v>149</v>
      </c>
      <c r="AC632" t="s">
        <v>191</v>
      </c>
      <c r="AD632">
        <v>35</v>
      </c>
      <c r="AE632" t="s">
        <v>149</v>
      </c>
      <c r="AF632" t="s">
        <v>192</v>
      </c>
      <c r="AG632">
        <v>8</v>
      </c>
      <c r="AH632" t="s">
        <v>149</v>
      </c>
      <c r="AI632" t="s">
        <v>193</v>
      </c>
      <c r="AJ632">
        <v>90</v>
      </c>
      <c r="AK632" t="s">
        <v>149</v>
      </c>
      <c r="AL632" t="s">
        <v>194</v>
      </c>
      <c r="AM632">
        <v>1</v>
      </c>
      <c r="AN632" t="s">
        <v>149</v>
      </c>
    </row>
    <row r="633" spans="1:40">
      <c r="A633" s="26">
        <v>41509.891379895831</v>
      </c>
      <c r="B633" t="s">
        <v>126</v>
      </c>
      <c r="C633" t="s">
        <v>249</v>
      </c>
      <c r="D633" t="s">
        <v>703</v>
      </c>
      <c r="E633" t="s">
        <v>143</v>
      </c>
      <c r="F633" t="s">
        <v>144</v>
      </c>
      <c r="G633" t="s">
        <v>145</v>
      </c>
      <c r="H633" t="s">
        <v>196</v>
      </c>
      <c r="I633">
        <v>33</v>
      </c>
      <c r="J633" t="s">
        <v>149</v>
      </c>
      <c r="K633" t="s">
        <v>197</v>
      </c>
      <c r="L633">
        <v>33</v>
      </c>
      <c r="M633" t="s">
        <v>149</v>
      </c>
      <c r="N633" t="s">
        <v>198</v>
      </c>
      <c r="O633">
        <v>34</v>
      </c>
      <c r="P633" t="s">
        <v>149</v>
      </c>
      <c r="Q633" t="s">
        <v>176</v>
      </c>
      <c r="R633">
        <v>20</v>
      </c>
      <c r="S633" t="s">
        <v>149</v>
      </c>
      <c r="T633" t="s">
        <v>177</v>
      </c>
      <c r="U633">
        <v>20</v>
      </c>
      <c r="V633" t="s">
        <v>149</v>
      </c>
      <c r="W633" t="s">
        <v>178</v>
      </c>
      <c r="X633">
        <v>20</v>
      </c>
      <c r="Y633" t="s">
        <v>149</v>
      </c>
      <c r="Z633" t="s">
        <v>199</v>
      </c>
      <c r="AA633">
        <v>20</v>
      </c>
      <c r="AB633" t="s">
        <v>149</v>
      </c>
      <c r="AC633" t="s">
        <v>200</v>
      </c>
      <c r="AD633">
        <v>20</v>
      </c>
      <c r="AE633" t="s">
        <v>149</v>
      </c>
      <c r="AF633" t="s">
        <v>201</v>
      </c>
      <c r="AG633">
        <v>20</v>
      </c>
      <c r="AH633" t="s">
        <v>149</v>
      </c>
      <c r="AI633" t="s">
        <v>180</v>
      </c>
      <c r="AJ633">
        <v>115200</v>
      </c>
      <c r="AK633" t="s">
        <v>149</v>
      </c>
      <c r="AL633" t="s">
        <v>181</v>
      </c>
      <c r="AM633">
        <v>12000</v>
      </c>
      <c r="AN633" t="s">
        <v>149</v>
      </c>
    </row>
    <row r="634" spans="1:40">
      <c r="A634" s="26">
        <v>41509.891379895831</v>
      </c>
      <c r="B634" t="s">
        <v>126</v>
      </c>
      <c r="C634" t="s">
        <v>249</v>
      </c>
      <c r="D634" t="s">
        <v>704</v>
      </c>
      <c r="E634" t="s">
        <v>128</v>
      </c>
      <c r="F634" t="s">
        <v>203</v>
      </c>
      <c r="G634" t="s">
        <v>204</v>
      </c>
    </row>
    <row r="635" spans="1:40">
      <c r="A635" s="26">
        <v>41509.891379895831</v>
      </c>
      <c r="B635" t="s">
        <v>126</v>
      </c>
      <c r="C635" t="s">
        <v>249</v>
      </c>
      <c r="D635" t="s">
        <v>705</v>
      </c>
      <c r="E635" t="s">
        <v>128</v>
      </c>
      <c r="F635" t="s">
        <v>706</v>
      </c>
      <c r="G635" t="s">
        <v>707</v>
      </c>
      <c r="H635" t="s">
        <v>708</v>
      </c>
    </row>
    <row r="636" spans="1:40">
      <c r="A636" s="26">
        <v>41509.891379907407</v>
      </c>
      <c r="B636" t="s">
        <v>126</v>
      </c>
      <c r="C636" t="s">
        <v>588</v>
      </c>
      <c r="D636" t="s">
        <v>709</v>
      </c>
    </row>
    <row r="637" spans="1:40">
      <c r="A637" s="26">
        <v>41509.891379907407</v>
      </c>
      <c r="B637" t="s">
        <v>126</v>
      </c>
      <c r="C637" t="s">
        <v>588</v>
      </c>
      <c r="D637" t="s">
        <v>710</v>
      </c>
      <c r="E637" t="s">
        <v>143</v>
      </c>
      <c r="F637" t="s">
        <v>144</v>
      </c>
      <c r="G637" t="s">
        <v>145</v>
      </c>
      <c r="H637" t="s">
        <v>146</v>
      </c>
      <c r="I637">
        <v>240000</v>
      </c>
      <c r="J637" t="s">
        <v>147</v>
      </c>
      <c r="K637">
        <v>240000</v>
      </c>
      <c r="L637" t="s">
        <v>148</v>
      </c>
      <c r="M637">
        <v>500</v>
      </c>
      <c r="N637" t="s">
        <v>149</v>
      </c>
      <c r="O637" t="s">
        <v>150</v>
      </c>
      <c r="P637">
        <v>300</v>
      </c>
      <c r="Q637" t="s">
        <v>149</v>
      </c>
    </row>
    <row r="638" spans="1:40">
      <c r="A638" s="26">
        <v>41509.891379907407</v>
      </c>
      <c r="B638" t="s">
        <v>126</v>
      </c>
      <c r="C638" t="s">
        <v>588</v>
      </c>
      <c r="D638" t="s">
        <v>711</v>
      </c>
      <c r="E638" t="s">
        <v>143</v>
      </c>
      <c r="F638" t="s">
        <v>144</v>
      </c>
      <c r="G638" t="s">
        <v>145</v>
      </c>
      <c r="H638" t="s">
        <v>152</v>
      </c>
      <c r="I638">
        <v>49</v>
      </c>
      <c r="J638" t="s">
        <v>149</v>
      </c>
      <c r="K638" t="s">
        <v>153</v>
      </c>
      <c r="L638">
        <v>130</v>
      </c>
      <c r="M638" t="s">
        <v>149</v>
      </c>
      <c r="N638" t="s">
        <v>154</v>
      </c>
      <c r="O638">
        <v>180</v>
      </c>
      <c r="P638" t="s">
        <v>149</v>
      </c>
      <c r="Q638" t="s">
        <v>155</v>
      </c>
      <c r="R638">
        <v>140</v>
      </c>
      <c r="S638" t="s">
        <v>149</v>
      </c>
      <c r="T638" t="s">
        <v>156</v>
      </c>
      <c r="U638">
        <v>80</v>
      </c>
      <c r="V638" t="s">
        <v>149</v>
      </c>
      <c r="W638" t="s">
        <v>157</v>
      </c>
      <c r="X638">
        <v>101</v>
      </c>
      <c r="Y638" t="s">
        <v>149</v>
      </c>
      <c r="Z638" t="s">
        <v>158</v>
      </c>
      <c r="AA638">
        <v>190</v>
      </c>
      <c r="AB638" t="s">
        <v>149</v>
      </c>
      <c r="AC638" t="s">
        <v>159</v>
      </c>
      <c r="AD638">
        <v>20</v>
      </c>
      <c r="AE638" t="s">
        <v>149</v>
      </c>
    </row>
    <row r="639" spans="1:40">
      <c r="A639" s="26">
        <v>41509.891379907407</v>
      </c>
      <c r="B639" t="s">
        <v>126</v>
      </c>
      <c r="C639" t="s">
        <v>588</v>
      </c>
      <c r="D639" t="s">
        <v>712</v>
      </c>
    </row>
    <row r="640" spans="1:40">
      <c r="A640" s="26">
        <v>41509.891379907407</v>
      </c>
      <c r="B640" t="s">
        <v>126</v>
      </c>
      <c r="C640" t="s">
        <v>588</v>
      </c>
      <c r="D640" t="s">
        <v>713</v>
      </c>
      <c r="E640" t="s">
        <v>143</v>
      </c>
      <c r="F640" t="s">
        <v>144</v>
      </c>
      <c r="G640" t="s">
        <v>145</v>
      </c>
      <c r="H640" t="s">
        <v>162</v>
      </c>
      <c r="I640">
        <v>50</v>
      </c>
      <c r="J640" t="s">
        <v>149</v>
      </c>
      <c r="K640" t="s">
        <v>163</v>
      </c>
      <c r="L640">
        <v>50</v>
      </c>
      <c r="M640" t="s">
        <v>149</v>
      </c>
      <c r="N640" t="s">
        <v>164</v>
      </c>
      <c r="O640">
        <v>50</v>
      </c>
      <c r="P640" t="s">
        <v>149</v>
      </c>
    </row>
    <row r="641" spans="1:40">
      <c r="A641" s="26">
        <v>41509.891379907407</v>
      </c>
      <c r="B641" t="s">
        <v>126</v>
      </c>
      <c r="C641" t="s">
        <v>588</v>
      </c>
      <c r="D641" t="s">
        <v>714</v>
      </c>
      <c r="E641" t="s">
        <v>143</v>
      </c>
      <c r="F641" t="s">
        <v>144</v>
      </c>
      <c r="G641" t="s">
        <v>145</v>
      </c>
      <c r="H641" t="s">
        <v>166</v>
      </c>
      <c r="I641">
        <v>35</v>
      </c>
      <c r="J641" t="s">
        <v>149</v>
      </c>
      <c r="K641" t="s">
        <v>167</v>
      </c>
      <c r="L641">
        <v>5</v>
      </c>
      <c r="M641" t="s">
        <v>149</v>
      </c>
      <c r="N641" t="s">
        <v>168</v>
      </c>
      <c r="O641">
        <v>60</v>
      </c>
      <c r="P641" t="s">
        <v>149</v>
      </c>
    </row>
    <row r="642" spans="1:40">
      <c r="A642" s="26">
        <v>41509.891379907407</v>
      </c>
      <c r="B642" t="s">
        <v>126</v>
      </c>
      <c r="C642" t="s">
        <v>588</v>
      </c>
      <c r="D642" t="s">
        <v>715</v>
      </c>
      <c r="E642" t="s">
        <v>143</v>
      </c>
      <c r="F642" t="s">
        <v>144</v>
      </c>
      <c r="G642" t="s">
        <v>145</v>
      </c>
      <c r="H642" t="s">
        <v>170</v>
      </c>
      <c r="I642">
        <v>1</v>
      </c>
      <c r="J642" t="s">
        <v>149</v>
      </c>
    </row>
    <row r="643" spans="1:40">
      <c r="A643" s="26">
        <v>41509.891379907407</v>
      </c>
      <c r="B643" t="s">
        <v>126</v>
      </c>
      <c r="C643" t="s">
        <v>588</v>
      </c>
      <c r="D643" t="s">
        <v>716</v>
      </c>
      <c r="E643" t="s">
        <v>143</v>
      </c>
      <c r="F643" t="s">
        <v>144</v>
      </c>
      <c r="G643" t="s">
        <v>145</v>
      </c>
      <c r="H643" t="s">
        <v>172</v>
      </c>
      <c r="I643">
        <v>30</v>
      </c>
      <c r="J643" t="s">
        <v>149</v>
      </c>
      <c r="K643" t="s">
        <v>173</v>
      </c>
      <c r="L643">
        <v>30</v>
      </c>
      <c r="M643" t="s">
        <v>149</v>
      </c>
      <c r="N643" t="s">
        <v>174</v>
      </c>
      <c r="O643">
        <v>30</v>
      </c>
      <c r="P643" t="s">
        <v>149</v>
      </c>
      <c r="Q643" t="s">
        <v>175</v>
      </c>
      <c r="R643">
        <v>10</v>
      </c>
      <c r="S643" t="s">
        <v>149</v>
      </c>
      <c r="T643" t="s">
        <v>176</v>
      </c>
      <c r="U643">
        <v>20</v>
      </c>
      <c r="V643" t="s">
        <v>149</v>
      </c>
      <c r="W643" t="s">
        <v>177</v>
      </c>
      <c r="X643">
        <v>20</v>
      </c>
      <c r="Y643" t="s">
        <v>149</v>
      </c>
      <c r="Z643" t="s">
        <v>178</v>
      </c>
      <c r="AA643">
        <v>20</v>
      </c>
      <c r="AB643" t="s">
        <v>149</v>
      </c>
      <c r="AC643" t="s">
        <v>179</v>
      </c>
      <c r="AD643">
        <v>20</v>
      </c>
      <c r="AE643" t="s">
        <v>149</v>
      </c>
      <c r="AF643" t="s">
        <v>180</v>
      </c>
      <c r="AG643">
        <v>115200</v>
      </c>
      <c r="AH643" t="s">
        <v>149</v>
      </c>
      <c r="AI643" t="s">
        <v>181</v>
      </c>
      <c r="AJ643">
        <v>12000</v>
      </c>
      <c r="AK643" t="s">
        <v>149</v>
      </c>
      <c r="AL643" t="s">
        <v>182</v>
      </c>
      <c r="AM643">
        <v>30000</v>
      </c>
      <c r="AN643" t="s">
        <v>149</v>
      </c>
    </row>
    <row r="644" spans="1:40">
      <c r="A644" s="26">
        <v>41509.891379918983</v>
      </c>
      <c r="B644" t="s">
        <v>126</v>
      </c>
      <c r="C644" t="s">
        <v>588</v>
      </c>
      <c r="D644" t="s">
        <v>717</v>
      </c>
      <c r="E644" t="s">
        <v>143</v>
      </c>
      <c r="F644" t="s">
        <v>144</v>
      </c>
      <c r="G644" t="s">
        <v>145</v>
      </c>
      <c r="H644" t="s">
        <v>196</v>
      </c>
      <c r="I644">
        <v>33</v>
      </c>
      <c r="J644" t="s">
        <v>149</v>
      </c>
      <c r="K644" t="s">
        <v>197</v>
      </c>
      <c r="L644">
        <v>33</v>
      </c>
      <c r="M644" t="s">
        <v>149</v>
      </c>
      <c r="N644" t="s">
        <v>198</v>
      </c>
      <c r="O644">
        <v>34</v>
      </c>
      <c r="P644" t="s">
        <v>149</v>
      </c>
      <c r="Q644" t="s">
        <v>176</v>
      </c>
      <c r="R644">
        <v>20</v>
      </c>
      <c r="S644" t="s">
        <v>149</v>
      </c>
      <c r="T644" t="s">
        <v>177</v>
      </c>
      <c r="U644">
        <v>20</v>
      </c>
      <c r="V644" t="s">
        <v>149</v>
      </c>
      <c r="W644" t="s">
        <v>178</v>
      </c>
      <c r="X644">
        <v>20</v>
      </c>
      <c r="Y644" t="s">
        <v>149</v>
      </c>
      <c r="Z644" t="s">
        <v>199</v>
      </c>
      <c r="AA644">
        <v>20</v>
      </c>
      <c r="AB644" t="s">
        <v>149</v>
      </c>
      <c r="AC644" t="s">
        <v>200</v>
      </c>
      <c r="AD644">
        <v>20</v>
      </c>
      <c r="AE644" t="s">
        <v>149</v>
      </c>
      <c r="AF644" t="s">
        <v>201</v>
      </c>
      <c r="AG644">
        <v>20</v>
      </c>
      <c r="AH644" t="s">
        <v>149</v>
      </c>
      <c r="AI644" t="s">
        <v>180</v>
      </c>
      <c r="AJ644">
        <v>115200</v>
      </c>
      <c r="AK644" t="s">
        <v>149</v>
      </c>
      <c r="AL644" t="s">
        <v>181</v>
      </c>
      <c r="AM644">
        <v>12000</v>
      </c>
      <c r="AN644" t="s">
        <v>149</v>
      </c>
    </row>
    <row r="645" spans="1:40">
      <c r="A645" s="26">
        <v>41509.891379918983</v>
      </c>
      <c r="B645" t="s">
        <v>126</v>
      </c>
      <c r="C645" t="s">
        <v>588</v>
      </c>
      <c r="D645" t="s">
        <v>718</v>
      </c>
      <c r="E645" t="s">
        <v>128</v>
      </c>
      <c r="F645" t="s">
        <v>203</v>
      </c>
      <c r="G645" t="s">
        <v>204</v>
      </c>
    </row>
    <row r="646" spans="1:40">
      <c r="A646" s="26">
        <v>41509.891379918983</v>
      </c>
      <c r="B646" t="s">
        <v>126</v>
      </c>
      <c r="C646" t="s">
        <v>588</v>
      </c>
      <c r="D646" t="s">
        <v>719</v>
      </c>
      <c r="E646" t="s">
        <v>128</v>
      </c>
      <c r="F646" t="s">
        <v>720</v>
      </c>
      <c r="G646" t="s">
        <v>721</v>
      </c>
      <c r="H646" t="s">
        <v>722</v>
      </c>
    </row>
    <row r="647" spans="1:40">
      <c r="A647" s="26">
        <v>41509.891379918983</v>
      </c>
      <c r="B647" t="s">
        <v>126</v>
      </c>
      <c r="C647" t="s">
        <v>588</v>
      </c>
      <c r="D647" t="s">
        <v>723</v>
      </c>
      <c r="E647" t="s">
        <v>143</v>
      </c>
      <c r="F647" t="s">
        <v>144</v>
      </c>
      <c r="G647" t="s">
        <v>145</v>
      </c>
      <c r="H647" t="s">
        <v>184</v>
      </c>
      <c r="I647">
        <v>60</v>
      </c>
      <c r="J647" t="s">
        <v>149</v>
      </c>
      <c r="K647" t="s">
        <v>185</v>
      </c>
      <c r="L647">
        <v>40</v>
      </c>
      <c r="M647" t="s">
        <v>149</v>
      </c>
      <c r="N647" t="s">
        <v>186</v>
      </c>
      <c r="O647">
        <v>50</v>
      </c>
      <c r="P647" t="s">
        <v>149</v>
      </c>
      <c r="Q647" t="s">
        <v>187</v>
      </c>
      <c r="R647">
        <v>40</v>
      </c>
      <c r="S647" t="s">
        <v>149</v>
      </c>
      <c r="T647" t="s">
        <v>188</v>
      </c>
      <c r="U647">
        <v>60</v>
      </c>
      <c r="V647" t="s">
        <v>149</v>
      </c>
      <c r="W647" t="s">
        <v>189</v>
      </c>
      <c r="X647">
        <v>50</v>
      </c>
      <c r="Y647" t="s">
        <v>149</v>
      </c>
      <c r="Z647" t="s">
        <v>190</v>
      </c>
      <c r="AA647">
        <v>50</v>
      </c>
      <c r="AB647" t="s">
        <v>149</v>
      </c>
      <c r="AC647" t="s">
        <v>191</v>
      </c>
      <c r="AD647">
        <v>35</v>
      </c>
      <c r="AE647" t="s">
        <v>149</v>
      </c>
      <c r="AF647" t="s">
        <v>192</v>
      </c>
      <c r="AG647">
        <v>8</v>
      </c>
      <c r="AH647" t="s">
        <v>149</v>
      </c>
      <c r="AI647" t="s">
        <v>193</v>
      </c>
      <c r="AJ647">
        <v>90</v>
      </c>
      <c r="AK647" t="s">
        <v>149</v>
      </c>
      <c r="AL647" t="s">
        <v>194</v>
      </c>
      <c r="AM647">
        <v>1</v>
      </c>
      <c r="AN647" t="s">
        <v>149</v>
      </c>
    </row>
    <row r="648" spans="1:40">
      <c r="A648" s="26">
        <v>41509.89137996528</v>
      </c>
      <c r="B648" t="s">
        <v>126</v>
      </c>
      <c r="C648" t="s">
        <v>295</v>
      </c>
      <c r="D648" t="s">
        <v>724</v>
      </c>
    </row>
    <row r="649" spans="1:40">
      <c r="A649" s="26">
        <v>41509.89137996528</v>
      </c>
      <c r="B649" t="s">
        <v>126</v>
      </c>
      <c r="C649" t="s">
        <v>295</v>
      </c>
      <c r="D649" t="s">
        <v>725</v>
      </c>
      <c r="E649" t="s">
        <v>143</v>
      </c>
      <c r="F649" t="s">
        <v>144</v>
      </c>
      <c r="G649" t="s">
        <v>145</v>
      </c>
      <c r="H649" t="s">
        <v>146</v>
      </c>
      <c r="I649">
        <v>240000</v>
      </c>
      <c r="J649" t="s">
        <v>147</v>
      </c>
      <c r="K649">
        <v>240000</v>
      </c>
      <c r="L649" t="s">
        <v>148</v>
      </c>
      <c r="M649">
        <v>500</v>
      </c>
      <c r="N649" t="s">
        <v>149</v>
      </c>
      <c r="O649" t="s">
        <v>150</v>
      </c>
      <c r="P649">
        <v>300</v>
      </c>
      <c r="Q649" t="s">
        <v>149</v>
      </c>
    </row>
    <row r="650" spans="1:40">
      <c r="A650" s="26">
        <v>41509.89137996528</v>
      </c>
      <c r="B650" t="s">
        <v>126</v>
      </c>
      <c r="C650" t="s">
        <v>295</v>
      </c>
      <c r="D650" t="s">
        <v>726</v>
      </c>
      <c r="E650" t="s">
        <v>143</v>
      </c>
      <c r="F650" t="s">
        <v>144</v>
      </c>
      <c r="G650" t="s">
        <v>145</v>
      </c>
      <c r="H650" t="s">
        <v>152</v>
      </c>
      <c r="I650">
        <v>49</v>
      </c>
      <c r="J650" t="s">
        <v>149</v>
      </c>
      <c r="K650" t="s">
        <v>153</v>
      </c>
      <c r="L650">
        <v>130</v>
      </c>
      <c r="M650" t="s">
        <v>149</v>
      </c>
      <c r="N650" t="s">
        <v>154</v>
      </c>
      <c r="O650">
        <v>180</v>
      </c>
      <c r="P650" t="s">
        <v>149</v>
      </c>
      <c r="Q650" t="s">
        <v>155</v>
      </c>
      <c r="R650">
        <v>140</v>
      </c>
      <c r="S650" t="s">
        <v>149</v>
      </c>
      <c r="T650" t="s">
        <v>156</v>
      </c>
      <c r="U650">
        <v>80</v>
      </c>
      <c r="V650" t="s">
        <v>149</v>
      </c>
      <c r="W650" t="s">
        <v>157</v>
      </c>
      <c r="X650">
        <v>101</v>
      </c>
      <c r="Y650" t="s">
        <v>149</v>
      </c>
      <c r="Z650" t="s">
        <v>158</v>
      </c>
      <c r="AA650">
        <v>190</v>
      </c>
      <c r="AB650" t="s">
        <v>149</v>
      </c>
      <c r="AC650" t="s">
        <v>159</v>
      </c>
      <c r="AD650">
        <v>20</v>
      </c>
      <c r="AE650" t="s">
        <v>149</v>
      </c>
    </row>
    <row r="651" spans="1:40">
      <c r="A651" s="26">
        <v>41509.89137996528</v>
      </c>
      <c r="B651" t="s">
        <v>126</v>
      </c>
      <c r="C651" t="s">
        <v>295</v>
      </c>
      <c r="D651" t="s">
        <v>727</v>
      </c>
    </row>
    <row r="652" spans="1:40">
      <c r="A652" s="26">
        <v>41509.89137996528</v>
      </c>
      <c r="B652" t="s">
        <v>126</v>
      </c>
      <c r="C652" t="s">
        <v>295</v>
      </c>
      <c r="D652" t="s">
        <v>728</v>
      </c>
      <c r="E652" t="s">
        <v>143</v>
      </c>
      <c r="F652" t="s">
        <v>144</v>
      </c>
      <c r="G652" t="s">
        <v>145</v>
      </c>
      <c r="H652" t="s">
        <v>162</v>
      </c>
      <c r="I652">
        <v>50</v>
      </c>
      <c r="J652" t="s">
        <v>149</v>
      </c>
      <c r="K652" t="s">
        <v>163</v>
      </c>
      <c r="L652">
        <v>50</v>
      </c>
      <c r="M652" t="s">
        <v>149</v>
      </c>
      <c r="N652" t="s">
        <v>164</v>
      </c>
      <c r="O652">
        <v>50</v>
      </c>
      <c r="P652" t="s">
        <v>149</v>
      </c>
    </row>
    <row r="653" spans="1:40">
      <c r="A653" s="26">
        <v>41509.89137996528</v>
      </c>
      <c r="B653" t="s">
        <v>126</v>
      </c>
      <c r="C653" t="s">
        <v>295</v>
      </c>
      <c r="D653" t="s">
        <v>729</v>
      </c>
      <c r="E653" t="s">
        <v>143</v>
      </c>
      <c r="F653" t="s">
        <v>144</v>
      </c>
      <c r="G653" t="s">
        <v>145</v>
      </c>
      <c r="H653" t="s">
        <v>166</v>
      </c>
      <c r="I653">
        <v>35</v>
      </c>
      <c r="J653" t="s">
        <v>149</v>
      </c>
      <c r="K653" t="s">
        <v>167</v>
      </c>
      <c r="L653">
        <v>5</v>
      </c>
      <c r="M653" t="s">
        <v>149</v>
      </c>
      <c r="N653" t="s">
        <v>168</v>
      </c>
      <c r="O653">
        <v>60</v>
      </c>
      <c r="P653" t="s">
        <v>149</v>
      </c>
    </row>
    <row r="654" spans="1:40">
      <c r="A654" s="26">
        <v>41509.89137996528</v>
      </c>
      <c r="B654" t="s">
        <v>126</v>
      </c>
      <c r="C654" t="s">
        <v>295</v>
      </c>
      <c r="D654" t="s">
        <v>730</v>
      </c>
      <c r="E654" t="s">
        <v>143</v>
      </c>
      <c r="F654" t="s">
        <v>144</v>
      </c>
      <c r="G654" t="s">
        <v>145</v>
      </c>
      <c r="H654" t="s">
        <v>170</v>
      </c>
      <c r="I654">
        <v>1</v>
      </c>
      <c r="J654" t="s">
        <v>149</v>
      </c>
    </row>
    <row r="655" spans="1:40">
      <c r="A655" s="26">
        <v>41509.89137996528</v>
      </c>
      <c r="B655" t="s">
        <v>126</v>
      </c>
      <c r="C655" t="s">
        <v>295</v>
      </c>
      <c r="D655" t="s">
        <v>731</v>
      </c>
      <c r="E655" t="s">
        <v>143</v>
      </c>
      <c r="F655" t="s">
        <v>144</v>
      </c>
      <c r="G655" t="s">
        <v>145</v>
      </c>
      <c r="H655" t="s">
        <v>172</v>
      </c>
      <c r="I655">
        <v>30</v>
      </c>
      <c r="J655" t="s">
        <v>149</v>
      </c>
      <c r="K655" t="s">
        <v>173</v>
      </c>
      <c r="L655">
        <v>30</v>
      </c>
      <c r="M655" t="s">
        <v>149</v>
      </c>
      <c r="N655" t="s">
        <v>174</v>
      </c>
      <c r="O655">
        <v>30</v>
      </c>
      <c r="P655" t="s">
        <v>149</v>
      </c>
      <c r="Q655" t="s">
        <v>175</v>
      </c>
      <c r="R655">
        <v>10</v>
      </c>
      <c r="S655" t="s">
        <v>149</v>
      </c>
      <c r="T655" t="s">
        <v>176</v>
      </c>
      <c r="U655">
        <v>20</v>
      </c>
      <c r="V655" t="s">
        <v>149</v>
      </c>
      <c r="W655" t="s">
        <v>177</v>
      </c>
      <c r="X655">
        <v>20</v>
      </c>
      <c r="Y655" t="s">
        <v>149</v>
      </c>
      <c r="Z655" t="s">
        <v>178</v>
      </c>
      <c r="AA655">
        <v>20</v>
      </c>
      <c r="AB655" t="s">
        <v>149</v>
      </c>
      <c r="AC655" t="s">
        <v>179</v>
      </c>
      <c r="AD655">
        <v>20</v>
      </c>
      <c r="AE655" t="s">
        <v>149</v>
      </c>
      <c r="AF655" t="s">
        <v>180</v>
      </c>
      <c r="AG655">
        <v>115200</v>
      </c>
      <c r="AH655" t="s">
        <v>149</v>
      </c>
      <c r="AI655" t="s">
        <v>181</v>
      </c>
      <c r="AJ655">
        <v>12000</v>
      </c>
      <c r="AK655" t="s">
        <v>149</v>
      </c>
      <c r="AL655" t="s">
        <v>182</v>
      </c>
      <c r="AM655">
        <v>30000</v>
      </c>
      <c r="AN655" t="s">
        <v>149</v>
      </c>
    </row>
    <row r="656" spans="1:40">
      <c r="A656" s="26">
        <v>41509.89137996528</v>
      </c>
      <c r="B656" t="s">
        <v>126</v>
      </c>
      <c r="C656" t="s">
        <v>295</v>
      </c>
      <c r="D656" t="s">
        <v>732</v>
      </c>
      <c r="E656" t="s">
        <v>143</v>
      </c>
      <c r="F656" t="s">
        <v>144</v>
      </c>
      <c r="G656" t="s">
        <v>145</v>
      </c>
      <c r="H656" t="s">
        <v>184</v>
      </c>
      <c r="I656">
        <v>60</v>
      </c>
      <c r="J656" t="s">
        <v>149</v>
      </c>
      <c r="K656" t="s">
        <v>185</v>
      </c>
      <c r="L656">
        <v>40</v>
      </c>
      <c r="M656" t="s">
        <v>149</v>
      </c>
      <c r="N656" t="s">
        <v>186</v>
      </c>
      <c r="O656">
        <v>50</v>
      </c>
      <c r="P656" t="s">
        <v>149</v>
      </c>
      <c r="Q656" t="s">
        <v>187</v>
      </c>
      <c r="R656">
        <v>40</v>
      </c>
      <c r="S656" t="s">
        <v>149</v>
      </c>
      <c r="T656" t="s">
        <v>188</v>
      </c>
      <c r="U656">
        <v>60</v>
      </c>
      <c r="V656" t="s">
        <v>149</v>
      </c>
      <c r="W656" t="s">
        <v>189</v>
      </c>
      <c r="X656">
        <v>50</v>
      </c>
      <c r="Y656" t="s">
        <v>149</v>
      </c>
      <c r="Z656" t="s">
        <v>190</v>
      </c>
      <c r="AA656">
        <v>50</v>
      </c>
      <c r="AB656" t="s">
        <v>149</v>
      </c>
      <c r="AC656" t="s">
        <v>191</v>
      </c>
      <c r="AD656">
        <v>35</v>
      </c>
      <c r="AE656" t="s">
        <v>149</v>
      </c>
      <c r="AF656" t="s">
        <v>192</v>
      </c>
      <c r="AG656">
        <v>8</v>
      </c>
      <c r="AH656" t="s">
        <v>149</v>
      </c>
      <c r="AI656" t="s">
        <v>193</v>
      </c>
      <c r="AJ656">
        <v>90</v>
      </c>
      <c r="AK656" t="s">
        <v>149</v>
      </c>
      <c r="AL656" t="s">
        <v>194</v>
      </c>
      <c r="AM656">
        <v>1</v>
      </c>
      <c r="AN656" t="s">
        <v>149</v>
      </c>
    </row>
    <row r="657" spans="1:40">
      <c r="A657" s="26">
        <v>41509.89137996528</v>
      </c>
      <c r="B657" t="s">
        <v>126</v>
      </c>
      <c r="C657" t="s">
        <v>295</v>
      </c>
      <c r="D657" t="s">
        <v>733</v>
      </c>
      <c r="E657" t="s">
        <v>143</v>
      </c>
      <c r="F657" t="s">
        <v>144</v>
      </c>
      <c r="G657" t="s">
        <v>145</v>
      </c>
      <c r="H657" t="s">
        <v>196</v>
      </c>
      <c r="I657">
        <v>33</v>
      </c>
      <c r="J657" t="s">
        <v>149</v>
      </c>
      <c r="K657" t="s">
        <v>197</v>
      </c>
      <c r="L657">
        <v>33</v>
      </c>
      <c r="M657" t="s">
        <v>149</v>
      </c>
      <c r="N657" t="s">
        <v>198</v>
      </c>
      <c r="O657">
        <v>34</v>
      </c>
      <c r="P657" t="s">
        <v>149</v>
      </c>
      <c r="Q657" t="s">
        <v>176</v>
      </c>
      <c r="R657">
        <v>20</v>
      </c>
      <c r="S657" t="s">
        <v>149</v>
      </c>
      <c r="T657" t="s">
        <v>177</v>
      </c>
      <c r="U657">
        <v>20</v>
      </c>
      <c r="V657" t="s">
        <v>149</v>
      </c>
      <c r="W657" t="s">
        <v>178</v>
      </c>
      <c r="X657">
        <v>20</v>
      </c>
      <c r="Y657" t="s">
        <v>149</v>
      </c>
      <c r="Z657" t="s">
        <v>199</v>
      </c>
      <c r="AA657">
        <v>20</v>
      </c>
      <c r="AB657" t="s">
        <v>149</v>
      </c>
      <c r="AC657" t="s">
        <v>200</v>
      </c>
      <c r="AD657">
        <v>20</v>
      </c>
      <c r="AE657" t="s">
        <v>149</v>
      </c>
      <c r="AF657" t="s">
        <v>201</v>
      </c>
      <c r="AG657">
        <v>20</v>
      </c>
      <c r="AH657" t="s">
        <v>149</v>
      </c>
      <c r="AI657" t="s">
        <v>180</v>
      </c>
      <c r="AJ657">
        <v>115200</v>
      </c>
      <c r="AK657" t="s">
        <v>149</v>
      </c>
      <c r="AL657" t="s">
        <v>181</v>
      </c>
      <c r="AM657">
        <v>12000</v>
      </c>
      <c r="AN657" t="s">
        <v>149</v>
      </c>
    </row>
    <row r="658" spans="1:40">
      <c r="A658" s="26">
        <v>41509.89137996528</v>
      </c>
      <c r="B658" t="s">
        <v>126</v>
      </c>
      <c r="C658" t="s">
        <v>295</v>
      </c>
      <c r="D658" t="s">
        <v>734</v>
      </c>
      <c r="E658" t="s">
        <v>128</v>
      </c>
      <c r="F658" t="s">
        <v>203</v>
      </c>
      <c r="G658" t="s">
        <v>204</v>
      </c>
    </row>
    <row r="659" spans="1:40">
      <c r="A659" s="26">
        <v>41509.89137996528</v>
      </c>
      <c r="B659" t="s">
        <v>126</v>
      </c>
      <c r="C659" t="s">
        <v>295</v>
      </c>
      <c r="D659" t="s">
        <v>735</v>
      </c>
      <c r="E659" t="s">
        <v>128</v>
      </c>
      <c r="F659" t="s">
        <v>736</v>
      </c>
      <c r="G659" t="s">
        <v>737</v>
      </c>
      <c r="H659" t="s">
        <v>738</v>
      </c>
    </row>
    <row r="660" spans="1:40">
      <c r="A660" s="26">
        <v>41509.891379976849</v>
      </c>
      <c r="B660" t="s">
        <v>126</v>
      </c>
      <c r="C660" t="s">
        <v>138</v>
      </c>
      <c r="D660" t="s">
        <v>739</v>
      </c>
    </row>
    <row r="661" spans="1:40">
      <c r="A661" s="26">
        <v>41509.891379976849</v>
      </c>
      <c r="B661" t="s">
        <v>126</v>
      </c>
      <c r="C661" t="s">
        <v>138</v>
      </c>
      <c r="D661" t="s">
        <v>740</v>
      </c>
      <c r="E661" t="s">
        <v>143</v>
      </c>
      <c r="F661" t="s">
        <v>144</v>
      </c>
      <c r="G661" t="s">
        <v>145</v>
      </c>
      <c r="H661" t="s">
        <v>146</v>
      </c>
      <c r="I661">
        <v>240000</v>
      </c>
      <c r="J661" t="s">
        <v>147</v>
      </c>
      <c r="K661">
        <v>240000</v>
      </c>
      <c r="L661" t="s">
        <v>148</v>
      </c>
      <c r="M661">
        <v>500</v>
      </c>
      <c r="N661" t="s">
        <v>149</v>
      </c>
      <c r="O661" t="s">
        <v>150</v>
      </c>
      <c r="P661">
        <v>300</v>
      </c>
      <c r="Q661" t="s">
        <v>149</v>
      </c>
    </row>
    <row r="662" spans="1:40">
      <c r="A662" s="26">
        <v>41509.891379976849</v>
      </c>
      <c r="B662" t="s">
        <v>126</v>
      </c>
      <c r="C662" t="s">
        <v>138</v>
      </c>
      <c r="D662" t="s">
        <v>741</v>
      </c>
      <c r="E662" t="s">
        <v>143</v>
      </c>
      <c r="F662" t="s">
        <v>144</v>
      </c>
      <c r="G662" t="s">
        <v>145</v>
      </c>
      <c r="H662" t="s">
        <v>152</v>
      </c>
      <c r="I662">
        <v>49</v>
      </c>
      <c r="J662" t="s">
        <v>149</v>
      </c>
      <c r="K662" t="s">
        <v>153</v>
      </c>
      <c r="L662">
        <v>130</v>
      </c>
      <c r="M662" t="s">
        <v>149</v>
      </c>
      <c r="N662" t="s">
        <v>154</v>
      </c>
      <c r="O662">
        <v>180</v>
      </c>
      <c r="P662" t="s">
        <v>149</v>
      </c>
      <c r="Q662" t="s">
        <v>155</v>
      </c>
      <c r="R662">
        <v>140</v>
      </c>
      <c r="S662" t="s">
        <v>149</v>
      </c>
      <c r="T662" t="s">
        <v>156</v>
      </c>
      <c r="U662">
        <v>80</v>
      </c>
      <c r="V662" t="s">
        <v>149</v>
      </c>
      <c r="W662" t="s">
        <v>157</v>
      </c>
      <c r="X662">
        <v>101</v>
      </c>
      <c r="Y662" t="s">
        <v>149</v>
      </c>
      <c r="Z662" t="s">
        <v>158</v>
      </c>
      <c r="AA662">
        <v>190</v>
      </c>
      <c r="AB662" t="s">
        <v>149</v>
      </c>
      <c r="AC662" t="s">
        <v>159</v>
      </c>
      <c r="AD662">
        <v>20</v>
      </c>
      <c r="AE662" t="s">
        <v>149</v>
      </c>
    </row>
    <row r="663" spans="1:40">
      <c r="A663" s="26">
        <v>41509.891379976849</v>
      </c>
      <c r="B663" t="s">
        <v>126</v>
      </c>
      <c r="C663" t="s">
        <v>138</v>
      </c>
      <c r="D663" t="s">
        <v>742</v>
      </c>
    </row>
    <row r="664" spans="1:40">
      <c r="A664" s="26">
        <v>41509.891379976849</v>
      </c>
      <c r="B664" t="s">
        <v>126</v>
      </c>
      <c r="C664" t="s">
        <v>138</v>
      </c>
      <c r="D664" t="s">
        <v>743</v>
      </c>
      <c r="E664" t="s">
        <v>143</v>
      </c>
      <c r="F664" t="s">
        <v>144</v>
      </c>
      <c r="G664" t="s">
        <v>145</v>
      </c>
      <c r="H664" t="s">
        <v>162</v>
      </c>
      <c r="I664">
        <v>50</v>
      </c>
      <c r="J664" t="s">
        <v>149</v>
      </c>
      <c r="K664" t="s">
        <v>163</v>
      </c>
      <c r="L664">
        <v>50</v>
      </c>
      <c r="M664" t="s">
        <v>149</v>
      </c>
      <c r="N664" t="s">
        <v>164</v>
      </c>
      <c r="O664">
        <v>50</v>
      </c>
      <c r="P664" t="s">
        <v>149</v>
      </c>
    </row>
    <row r="665" spans="1:40">
      <c r="A665" s="26">
        <v>41509.891379976849</v>
      </c>
      <c r="B665" t="s">
        <v>126</v>
      </c>
      <c r="C665" t="s">
        <v>138</v>
      </c>
      <c r="D665" t="s">
        <v>744</v>
      </c>
      <c r="E665" t="s">
        <v>143</v>
      </c>
      <c r="F665" t="s">
        <v>144</v>
      </c>
      <c r="G665" t="s">
        <v>145</v>
      </c>
      <c r="H665" t="s">
        <v>166</v>
      </c>
      <c r="I665">
        <v>35</v>
      </c>
      <c r="J665" t="s">
        <v>149</v>
      </c>
      <c r="K665" t="s">
        <v>167</v>
      </c>
      <c r="L665">
        <v>5</v>
      </c>
      <c r="M665" t="s">
        <v>149</v>
      </c>
      <c r="N665" t="s">
        <v>168</v>
      </c>
      <c r="O665">
        <v>60</v>
      </c>
      <c r="P665" t="s">
        <v>149</v>
      </c>
    </row>
    <row r="666" spans="1:40">
      <c r="A666" s="26">
        <v>41509.891379976849</v>
      </c>
      <c r="B666" t="s">
        <v>126</v>
      </c>
      <c r="C666" t="s">
        <v>138</v>
      </c>
      <c r="D666" t="s">
        <v>745</v>
      </c>
      <c r="E666" t="s">
        <v>143</v>
      </c>
      <c r="F666" t="s">
        <v>144</v>
      </c>
      <c r="G666" t="s">
        <v>145</v>
      </c>
      <c r="H666" t="s">
        <v>170</v>
      </c>
      <c r="I666">
        <v>1</v>
      </c>
      <c r="J666" t="s">
        <v>149</v>
      </c>
    </row>
    <row r="667" spans="1:40">
      <c r="A667" s="26">
        <v>41509.891379976849</v>
      </c>
      <c r="B667" t="s">
        <v>126</v>
      </c>
      <c r="C667" t="s">
        <v>138</v>
      </c>
      <c r="D667" t="s">
        <v>746</v>
      </c>
      <c r="E667" t="s">
        <v>143</v>
      </c>
      <c r="F667" t="s">
        <v>144</v>
      </c>
      <c r="G667" t="s">
        <v>145</v>
      </c>
      <c r="H667" t="s">
        <v>172</v>
      </c>
      <c r="I667">
        <v>30</v>
      </c>
      <c r="J667" t="s">
        <v>149</v>
      </c>
      <c r="K667" t="s">
        <v>173</v>
      </c>
      <c r="L667">
        <v>30</v>
      </c>
      <c r="M667" t="s">
        <v>149</v>
      </c>
      <c r="N667" t="s">
        <v>174</v>
      </c>
      <c r="O667">
        <v>30</v>
      </c>
      <c r="P667" t="s">
        <v>149</v>
      </c>
      <c r="Q667" t="s">
        <v>175</v>
      </c>
      <c r="R667">
        <v>10</v>
      </c>
      <c r="S667" t="s">
        <v>149</v>
      </c>
      <c r="T667" t="s">
        <v>176</v>
      </c>
      <c r="U667">
        <v>20</v>
      </c>
      <c r="V667" t="s">
        <v>149</v>
      </c>
      <c r="W667" t="s">
        <v>177</v>
      </c>
      <c r="X667">
        <v>20</v>
      </c>
      <c r="Y667" t="s">
        <v>149</v>
      </c>
      <c r="Z667" t="s">
        <v>178</v>
      </c>
      <c r="AA667">
        <v>20</v>
      </c>
      <c r="AB667" t="s">
        <v>149</v>
      </c>
      <c r="AC667" t="s">
        <v>179</v>
      </c>
      <c r="AD667">
        <v>20</v>
      </c>
      <c r="AE667" t="s">
        <v>149</v>
      </c>
      <c r="AF667" t="s">
        <v>180</v>
      </c>
      <c r="AG667">
        <v>115200</v>
      </c>
      <c r="AH667" t="s">
        <v>149</v>
      </c>
      <c r="AI667" t="s">
        <v>181</v>
      </c>
      <c r="AJ667">
        <v>12000</v>
      </c>
      <c r="AK667" t="s">
        <v>149</v>
      </c>
      <c r="AL667" t="s">
        <v>182</v>
      </c>
      <c r="AM667">
        <v>30000</v>
      </c>
      <c r="AN667" t="s">
        <v>149</v>
      </c>
    </row>
    <row r="668" spans="1:40">
      <c r="A668" s="26">
        <v>41509.891379976849</v>
      </c>
      <c r="B668" t="s">
        <v>126</v>
      </c>
      <c r="C668" t="s">
        <v>138</v>
      </c>
      <c r="D668" t="s">
        <v>747</v>
      </c>
      <c r="E668" t="s">
        <v>143</v>
      </c>
      <c r="F668" t="s">
        <v>144</v>
      </c>
      <c r="G668" t="s">
        <v>145</v>
      </c>
      <c r="H668" t="s">
        <v>184</v>
      </c>
      <c r="I668">
        <v>60</v>
      </c>
      <c r="J668" t="s">
        <v>149</v>
      </c>
      <c r="K668" t="s">
        <v>185</v>
      </c>
      <c r="L668">
        <v>40</v>
      </c>
      <c r="M668" t="s">
        <v>149</v>
      </c>
      <c r="N668" t="s">
        <v>186</v>
      </c>
      <c r="O668">
        <v>50</v>
      </c>
      <c r="P668" t="s">
        <v>149</v>
      </c>
      <c r="Q668" t="s">
        <v>187</v>
      </c>
      <c r="R668">
        <v>40</v>
      </c>
      <c r="S668" t="s">
        <v>149</v>
      </c>
      <c r="T668" t="s">
        <v>188</v>
      </c>
      <c r="U668">
        <v>60</v>
      </c>
      <c r="V668" t="s">
        <v>149</v>
      </c>
      <c r="W668" t="s">
        <v>189</v>
      </c>
      <c r="X668">
        <v>50</v>
      </c>
      <c r="Y668" t="s">
        <v>149</v>
      </c>
      <c r="Z668" t="s">
        <v>190</v>
      </c>
      <c r="AA668">
        <v>50</v>
      </c>
      <c r="AB668" t="s">
        <v>149</v>
      </c>
      <c r="AC668" t="s">
        <v>191</v>
      </c>
      <c r="AD668">
        <v>35</v>
      </c>
      <c r="AE668" t="s">
        <v>149</v>
      </c>
      <c r="AF668" t="s">
        <v>192</v>
      </c>
      <c r="AG668">
        <v>8</v>
      </c>
      <c r="AH668" t="s">
        <v>149</v>
      </c>
      <c r="AI668" t="s">
        <v>193</v>
      </c>
      <c r="AJ668">
        <v>90</v>
      </c>
      <c r="AK668" t="s">
        <v>149</v>
      </c>
      <c r="AL668" t="s">
        <v>194</v>
      </c>
      <c r="AM668">
        <v>1</v>
      </c>
      <c r="AN668" t="s">
        <v>149</v>
      </c>
    </row>
    <row r="669" spans="1:40">
      <c r="A669" s="26">
        <v>41509.891379976849</v>
      </c>
      <c r="B669" t="s">
        <v>126</v>
      </c>
      <c r="C669" t="s">
        <v>138</v>
      </c>
      <c r="D669" t="s">
        <v>748</v>
      </c>
      <c r="E669" t="s">
        <v>143</v>
      </c>
      <c r="F669" t="s">
        <v>144</v>
      </c>
      <c r="G669" t="s">
        <v>145</v>
      </c>
      <c r="H669" t="s">
        <v>196</v>
      </c>
      <c r="I669">
        <v>33</v>
      </c>
      <c r="J669" t="s">
        <v>149</v>
      </c>
      <c r="K669" t="s">
        <v>197</v>
      </c>
      <c r="L669">
        <v>33</v>
      </c>
      <c r="M669" t="s">
        <v>149</v>
      </c>
      <c r="N669" t="s">
        <v>198</v>
      </c>
      <c r="O669">
        <v>34</v>
      </c>
      <c r="P669" t="s">
        <v>149</v>
      </c>
      <c r="Q669" t="s">
        <v>176</v>
      </c>
      <c r="R669">
        <v>20</v>
      </c>
      <c r="S669" t="s">
        <v>149</v>
      </c>
      <c r="T669" t="s">
        <v>177</v>
      </c>
      <c r="U669">
        <v>20</v>
      </c>
      <c r="V669" t="s">
        <v>149</v>
      </c>
      <c r="W669" t="s">
        <v>178</v>
      </c>
      <c r="X669">
        <v>20</v>
      </c>
      <c r="Y669" t="s">
        <v>149</v>
      </c>
      <c r="Z669" t="s">
        <v>199</v>
      </c>
      <c r="AA669">
        <v>20</v>
      </c>
      <c r="AB669" t="s">
        <v>149</v>
      </c>
      <c r="AC669" t="s">
        <v>200</v>
      </c>
      <c r="AD669">
        <v>20</v>
      </c>
      <c r="AE669" t="s">
        <v>149</v>
      </c>
      <c r="AF669" t="s">
        <v>201</v>
      </c>
      <c r="AG669">
        <v>20</v>
      </c>
      <c r="AH669" t="s">
        <v>149</v>
      </c>
      <c r="AI669" t="s">
        <v>180</v>
      </c>
      <c r="AJ669">
        <v>115200</v>
      </c>
      <c r="AK669" t="s">
        <v>149</v>
      </c>
      <c r="AL669" t="s">
        <v>181</v>
      </c>
      <c r="AM669">
        <v>12000</v>
      </c>
      <c r="AN669" t="s">
        <v>149</v>
      </c>
    </row>
    <row r="670" spans="1:40">
      <c r="A670" s="26">
        <v>41509.891379976849</v>
      </c>
      <c r="B670" t="s">
        <v>126</v>
      </c>
      <c r="C670" t="s">
        <v>138</v>
      </c>
      <c r="D670" t="s">
        <v>749</v>
      </c>
      <c r="E670" t="s">
        <v>128</v>
      </c>
      <c r="F670" t="s">
        <v>203</v>
      </c>
      <c r="G670" t="s">
        <v>204</v>
      </c>
    </row>
    <row r="671" spans="1:40">
      <c r="A671" s="26">
        <v>41509.891379976849</v>
      </c>
      <c r="B671" t="s">
        <v>126</v>
      </c>
      <c r="C671" t="s">
        <v>138</v>
      </c>
      <c r="D671" t="s">
        <v>750</v>
      </c>
      <c r="E671" t="s">
        <v>128</v>
      </c>
      <c r="F671" t="s">
        <v>751</v>
      </c>
      <c r="G671" t="s">
        <v>752</v>
      </c>
      <c r="H671" t="s">
        <v>753</v>
      </c>
    </row>
    <row r="672" spans="1:40">
      <c r="A672" s="26">
        <v>41509.891380011577</v>
      </c>
      <c r="B672" t="s">
        <v>126</v>
      </c>
      <c r="C672" t="s">
        <v>534</v>
      </c>
      <c r="D672" t="s">
        <v>754</v>
      </c>
    </row>
    <row r="673" spans="1:40">
      <c r="A673" s="26">
        <v>41509.891380011577</v>
      </c>
      <c r="B673" t="s">
        <v>126</v>
      </c>
      <c r="C673" t="s">
        <v>534</v>
      </c>
      <c r="D673" t="s">
        <v>755</v>
      </c>
      <c r="E673" t="s">
        <v>143</v>
      </c>
      <c r="F673" t="s">
        <v>144</v>
      </c>
      <c r="G673" t="s">
        <v>145</v>
      </c>
      <c r="H673" t="s">
        <v>146</v>
      </c>
      <c r="I673">
        <v>240000</v>
      </c>
      <c r="J673" t="s">
        <v>147</v>
      </c>
      <c r="K673">
        <v>240000</v>
      </c>
      <c r="L673" t="s">
        <v>148</v>
      </c>
      <c r="M673">
        <v>500</v>
      </c>
      <c r="N673" t="s">
        <v>149</v>
      </c>
      <c r="O673" t="s">
        <v>150</v>
      </c>
      <c r="P673">
        <v>300</v>
      </c>
      <c r="Q673" t="s">
        <v>149</v>
      </c>
    </row>
    <row r="674" spans="1:40">
      <c r="A674" s="26">
        <v>41509.891380011577</v>
      </c>
      <c r="B674" t="s">
        <v>126</v>
      </c>
      <c r="C674" t="s">
        <v>534</v>
      </c>
      <c r="D674" t="s">
        <v>756</v>
      </c>
      <c r="E674" t="s">
        <v>143</v>
      </c>
      <c r="F674" t="s">
        <v>144</v>
      </c>
      <c r="G674" t="s">
        <v>145</v>
      </c>
      <c r="H674" t="s">
        <v>152</v>
      </c>
      <c r="I674">
        <v>49</v>
      </c>
      <c r="J674" t="s">
        <v>149</v>
      </c>
      <c r="K674" t="s">
        <v>153</v>
      </c>
      <c r="L674">
        <v>130</v>
      </c>
      <c r="M674" t="s">
        <v>149</v>
      </c>
      <c r="N674" t="s">
        <v>154</v>
      </c>
      <c r="O674">
        <v>180</v>
      </c>
      <c r="P674" t="s">
        <v>149</v>
      </c>
      <c r="Q674" t="s">
        <v>155</v>
      </c>
      <c r="R674">
        <v>140</v>
      </c>
      <c r="S674" t="s">
        <v>149</v>
      </c>
      <c r="T674" t="s">
        <v>156</v>
      </c>
      <c r="U674">
        <v>80</v>
      </c>
      <c r="V674" t="s">
        <v>149</v>
      </c>
      <c r="W674" t="s">
        <v>157</v>
      </c>
      <c r="X674">
        <v>101</v>
      </c>
      <c r="Y674" t="s">
        <v>149</v>
      </c>
      <c r="Z674" t="s">
        <v>158</v>
      </c>
      <c r="AA674">
        <v>190</v>
      </c>
      <c r="AB674" t="s">
        <v>149</v>
      </c>
      <c r="AC674" t="s">
        <v>159</v>
      </c>
      <c r="AD674">
        <v>20</v>
      </c>
      <c r="AE674" t="s">
        <v>149</v>
      </c>
    </row>
    <row r="675" spans="1:40">
      <c r="A675" s="26">
        <v>41509.891380011577</v>
      </c>
      <c r="B675" t="s">
        <v>126</v>
      </c>
      <c r="C675" t="s">
        <v>534</v>
      </c>
      <c r="D675" t="s">
        <v>757</v>
      </c>
    </row>
    <row r="676" spans="1:40">
      <c r="A676" s="26">
        <v>41509.891380011577</v>
      </c>
      <c r="B676" t="s">
        <v>126</v>
      </c>
      <c r="C676" t="s">
        <v>534</v>
      </c>
      <c r="D676" t="s">
        <v>758</v>
      </c>
      <c r="E676" t="s">
        <v>143</v>
      </c>
      <c r="F676" t="s">
        <v>144</v>
      </c>
      <c r="G676" t="s">
        <v>145</v>
      </c>
      <c r="H676" t="s">
        <v>162</v>
      </c>
      <c r="I676">
        <v>50</v>
      </c>
      <c r="J676" t="s">
        <v>149</v>
      </c>
      <c r="K676" t="s">
        <v>163</v>
      </c>
      <c r="L676">
        <v>50</v>
      </c>
      <c r="M676" t="s">
        <v>149</v>
      </c>
      <c r="N676" t="s">
        <v>164</v>
      </c>
      <c r="O676">
        <v>50</v>
      </c>
      <c r="P676" t="s">
        <v>149</v>
      </c>
    </row>
    <row r="677" spans="1:40">
      <c r="A677" s="26">
        <v>41509.891380011577</v>
      </c>
      <c r="B677" t="s">
        <v>126</v>
      </c>
      <c r="C677" t="s">
        <v>534</v>
      </c>
      <c r="D677" t="s">
        <v>759</v>
      </c>
      <c r="E677" t="s">
        <v>143</v>
      </c>
      <c r="F677" t="s">
        <v>144</v>
      </c>
      <c r="G677" t="s">
        <v>145</v>
      </c>
      <c r="H677" t="s">
        <v>166</v>
      </c>
      <c r="I677">
        <v>35</v>
      </c>
      <c r="J677" t="s">
        <v>149</v>
      </c>
      <c r="K677" t="s">
        <v>167</v>
      </c>
      <c r="L677">
        <v>5</v>
      </c>
      <c r="M677" t="s">
        <v>149</v>
      </c>
      <c r="N677" t="s">
        <v>168</v>
      </c>
      <c r="O677">
        <v>60</v>
      </c>
      <c r="P677" t="s">
        <v>149</v>
      </c>
    </row>
    <row r="678" spans="1:40">
      <c r="A678" s="26">
        <v>41509.891380011577</v>
      </c>
      <c r="B678" t="s">
        <v>126</v>
      </c>
      <c r="C678" t="s">
        <v>534</v>
      </c>
      <c r="D678" t="s">
        <v>760</v>
      </c>
      <c r="E678" t="s">
        <v>143</v>
      </c>
      <c r="F678" t="s">
        <v>144</v>
      </c>
      <c r="G678" t="s">
        <v>145</v>
      </c>
      <c r="H678" t="s">
        <v>170</v>
      </c>
      <c r="I678">
        <v>1</v>
      </c>
      <c r="J678" t="s">
        <v>149</v>
      </c>
    </row>
    <row r="679" spans="1:40">
      <c r="A679" s="26">
        <v>41509.891380011577</v>
      </c>
      <c r="B679" t="s">
        <v>126</v>
      </c>
      <c r="C679" t="s">
        <v>534</v>
      </c>
      <c r="D679" t="s">
        <v>761</v>
      </c>
      <c r="E679" t="s">
        <v>143</v>
      </c>
      <c r="F679" t="s">
        <v>144</v>
      </c>
      <c r="G679" t="s">
        <v>145</v>
      </c>
      <c r="H679" t="s">
        <v>172</v>
      </c>
      <c r="I679">
        <v>30</v>
      </c>
      <c r="J679" t="s">
        <v>149</v>
      </c>
      <c r="K679" t="s">
        <v>173</v>
      </c>
      <c r="L679">
        <v>30</v>
      </c>
      <c r="M679" t="s">
        <v>149</v>
      </c>
      <c r="N679" t="s">
        <v>174</v>
      </c>
      <c r="O679">
        <v>30</v>
      </c>
      <c r="P679" t="s">
        <v>149</v>
      </c>
      <c r="Q679" t="s">
        <v>175</v>
      </c>
      <c r="R679">
        <v>10</v>
      </c>
      <c r="S679" t="s">
        <v>149</v>
      </c>
      <c r="T679" t="s">
        <v>176</v>
      </c>
      <c r="U679">
        <v>20</v>
      </c>
      <c r="V679" t="s">
        <v>149</v>
      </c>
      <c r="W679" t="s">
        <v>177</v>
      </c>
      <c r="X679">
        <v>20</v>
      </c>
      <c r="Y679" t="s">
        <v>149</v>
      </c>
      <c r="Z679" t="s">
        <v>178</v>
      </c>
      <c r="AA679">
        <v>20</v>
      </c>
      <c r="AB679" t="s">
        <v>149</v>
      </c>
      <c r="AC679" t="s">
        <v>179</v>
      </c>
      <c r="AD679">
        <v>20</v>
      </c>
      <c r="AE679" t="s">
        <v>149</v>
      </c>
      <c r="AF679" t="s">
        <v>180</v>
      </c>
      <c r="AG679">
        <v>115200</v>
      </c>
      <c r="AH679" t="s">
        <v>149</v>
      </c>
      <c r="AI679" t="s">
        <v>181</v>
      </c>
      <c r="AJ679">
        <v>12000</v>
      </c>
      <c r="AK679" t="s">
        <v>149</v>
      </c>
      <c r="AL679" t="s">
        <v>182</v>
      </c>
      <c r="AM679">
        <v>30000</v>
      </c>
      <c r="AN679" t="s">
        <v>149</v>
      </c>
    </row>
    <row r="680" spans="1:40">
      <c r="A680" s="26">
        <v>41509.891380011577</v>
      </c>
      <c r="B680" t="s">
        <v>126</v>
      </c>
      <c r="C680" t="s">
        <v>534</v>
      </c>
      <c r="D680" t="s">
        <v>762</v>
      </c>
      <c r="E680" t="s">
        <v>143</v>
      </c>
      <c r="F680" t="s">
        <v>144</v>
      </c>
      <c r="G680" t="s">
        <v>145</v>
      </c>
      <c r="H680" t="s">
        <v>184</v>
      </c>
      <c r="I680">
        <v>60</v>
      </c>
      <c r="J680" t="s">
        <v>149</v>
      </c>
      <c r="K680" t="s">
        <v>185</v>
      </c>
      <c r="L680">
        <v>40</v>
      </c>
      <c r="M680" t="s">
        <v>149</v>
      </c>
      <c r="N680" t="s">
        <v>186</v>
      </c>
      <c r="O680">
        <v>50</v>
      </c>
      <c r="P680" t="s">
        <v>149</v>
      </c>
      <c r="Q680" t="s">
        <v>187</v>
      </c>
      <c r="R680">
        <v>40</v>
      </c>
      <c r="S680" t="s">
        <v>149</v>
      </c>
      <c r="T680" t="s">
        <v>188</v>
      </c>
      <c r="U680">
        <v>60</v>
      </c>
      <c r="V680" t="s">
        <v>149</v>
      </c>
      <c r="W680" t="s">
        <v>189</v>
      </c>
      <c r="X680">
        <v>50</v>
      </c>
      <c r="Y680" t="s">
        <v>149</v>
      </c>
      <c r="Z680" t="s">
        <v>190</v>
      </c>
      <c r="AA680">
        <v>50</v>
      </c>
      <c r="AB680" t="s">
        <v>149</v>
      </c>
      <c r="AC680" t="s">
        <v>191</v>
      </c>
      <c r="AD680">
        <v>35</v>
      </c>
      <c r="AE680" t="s">
        <v>149</v>
      </c>
      <c r="AF680" t="s">
        <v>192</v>
      </c>
      <c r="AG680">
        <v>8</v>
      </c>
      <c r="AH680" t="s">
        <v>149</v>
      </c>
      <c r="AI680" t="s">
        <v>193</v>
      </c>
      <c r="AJ680">
        <v>90</v>
      </c>
      <c r="AK680" t="s">
        <v>149</v>
      </c>
      <c r="AL680" t="s">
        <v>194</v>
      </c>
      <c r="AM680">
        <v>1</v>
      </c>
      <c r="AN680" t="s">
        <v>149</v>
      </c>
    </row>
    <row r="681" spans="1:40">
      <c r="A681" s="26">
        <v>41509.891380011577</v>
      </c>
      <c r="B681" t="s">
        <v>126</v>
      </c>
      <c r="C681" t="s">
        <v>534</v>
      </c>
      <c r="D681" t="s">
        <v>763</v>
      </c>
      <c r="E681" t="s">
        <v>143</v>
      </c>
      <c r="F681" t="s">
        <v>144</v>
      </c>
      <c r="G681" t="s">
        <v>145</v>
      </c>
      <c r="H681" t="s">
        <v>196</v>
      </c>
      <c r="I681">
        <v>33</v>
      </c>
      <c r="J681" t="s">
        <v>149</v>
      </c>
      <c r="K681" t="s">
        <v>197</v>
      </c>
      <c r="L681">
        <v>33</v>
      </c>
      <c r="M681" t="s">
        <v>149</v>
      </c>
      <c r="N681" t="s">
        <v>198</v>
      </c>
      <c r="O681">
        <v>34</v>
      </c>
      <c r="P681" t="s">
        <v>149</v>
      </c>
      <c r="Q681" t="s">
        <v>176</v>
      </c>
      <c r="R681">
        <v>20</v>
      </c>
      <c r="S681" t="s">
        <v>149</v>
      </c>
      <c r="T681" t="s">
        <v>177</v>
      </c>
      <c r="U681">
        <v>20</v>
      </c>
      <c r="V681" t="s">
        <v>149</v>
      </c>
      <c r="W681" t="s">
        <v>178</v>
      </c>
      <c r="X681">
        <v>20</v>
      </c>
      <c r="Y681" t="s">
        <v>149</v>
      </c>
      <c r="Z681" t="s">
        <v>199</v>
      </c>
      <c r="AA681">
        <v>20</v>
      </c>
      <c r="AB681" t="s">
        <v>149</v>
      </c>
      <c r="AC681" t="s">
        <v>200</v>
      </c>
      <c r="AD681">
        <v>20</v>
      </c>
      <c r="AE681" t="s">
        <v>149</v>
      </c>
      <c r="AF681" t="s">
        <v>201</v>
      </c>
      <c r="AG681">
        <v>20</v>
      </c>
      <c r="AH681" t="s">
        <v>149</v>
      </c>
      <c r="AI681" t="s">
        <v>180</v>
      </c>
      <c r="AJ681">
        <v>115200</v>
      </c>
      <c r="AK681" t="s">
        <v>149</v>
      </c>
      <c r="AL681" t="s">
        <v>181</v>
      </c>
      <c r="AM681">
        <v>12000</v>
      </c>
      <c r="AN681" t="s">
        <v>149</v>
      </c>
    </row>
    <row r="682" spans="1:40">
      <c r="A682" s="26">
        <v>41509.891380011577</v>
      </c>
      <c r="B682" t="s">
        <v>126</v>
      </c>
      <c r="C682" t="s">
        <v>534</v>
      </c>
      <c r="D682" t="s">
        <v>764</v>
      </c>
      <c r="E682" t="s">
        <v>128</v>
      </c>
      <c r="F682" t="s">
        <v>203</v>
      </c>
      <c r="G682" t="s">
        <v>204</v>
      </c>
    </row>
    <row r="683" spans="1:40">
      <c r="A683" s="26">
        <v>41509.891380011577</v>
      </c>
      <c r="B683" t="s">
        <v>126</v>
      </c>
      <c r="C683" t="s">
        <v>534</v>
      </c>
      <c r="D683" t="s">
        <v>765</v>
      </c>
      <c r="E683" t="s">
        <v>128</v>
      </c>
      <c r="F683" t="s">
        <v>766</v>
      </c>
      <c r="G683" t="s">
        <v>767</v>
      </c>
      <c r="H683" t="s">
        <v>768</v>
      </c>
    </row>
    <row r="684" spans="1:40">
      <c r="A684" s="26">
        <v>41509.891380081019</v>
      </c>
      <c r="B684" t="s">
        <v>126</v>
      </c>
      <c r="C684" t="s">
        <v>249</v>
      </c>
      <c r="D684" t="s">
        <v>769</v>
      </c>
    </row>
    <row r="685" spans="1:40">
      <c r="A685" s="26">
        <v>41509.891380081019</v>
      </c>
      <c r="B685" t="s">
        <v>126</v>
      </c>
      <c r="C685" t="s">
        <v>249</v>
      </c>
      <c r="D685" t="s">
        <v>770</v>
      </c>
      <c r="E685" t="s">
        <v>143</v>
      </c>
      <c r="F685" t="s">
        <v>144</v>
      </c>
      <c r="G685" t="s">
        <v>145</v>
      </c>
      <c r="H685" t="s">
        <v>146</v>
      </c>
      <c r="I685">
        <v>240000</v>
      </c>
      <c r="J685" t="s">
        <v>147</v>
      </c>
      <c r="K685">
        <v>240000</v>
      </c>
      <c r="L685" t="s">
        <v>148</v>
      </c>
      <c r="M685">
        <v>500</v>
      </c>
      <c r="N685" t="s">
        <v>149</v>
      </c>
      <c r="O685" t="s">
        <v>150</v>
      </c>
      <c r="P685">
        <v>300</v>
      </c>
      <c r="Q685" t="s">
        <v>149</v>
      </c>
    </row>
    <row r="686" spans="1:40">
      <c r="A686" s="26">
        <v>41509.891380081019</v>
      </c>
      <c r="B686" t="s">
        <v>126</v>
      </c>
      <c r="C686" t="s">
        <v>249</v>
      </c>
      <c r="D686" t="s">
        <v>771</v>
      </c>
      <c r="E686" t="s">
        <v>143</v>
      </c>
      <c r="F686" t="s">
        <v>144</v>
      </c>
      <c r="G686" t="s">
        <v>145</v>
      </c>
      <c r="H686" t="s">
        <v>152</v>
      </c>
      <c r="I686">
        <v>49</v>
      </c>
      <c r="J686" t="s">
        <v>149</v>
      </c>
      <c r="K686" t="s">
        <v>153</v>
      </c>
      <c r="L686">
        <v>130</v>
      </c>
      <c r="M686" t="s">
        <v>149</v>
      </c>
      <c r="N686" t="s">
        <v>154</v>
      </c>
      <c r="O686">
        <v>180</v>
      </c>
      <c r="P686" t="s">
        <v>149</v>
      </c>
      <c r="Q686" t="s">
        <v>155</v>
      </c>
      <c r="R686">
        <v>140</v>
      </c>
      <c r="S686" t="s">
        <v>149</v>
      </c>
      <c r="T686" t="s">
        <v>156</v>
      </c>
      <c r="U686">
        <v>80</v>
      </c>
      <c r="V686" t="s">
        <v>149</v>
      </c>
      <c r="W686" t="s">
        <v>157</v>
      </c>
      <c r="X686">
        <v>101</v>
      </c>
      <c r="Y686" t="s">
        <v>149</v>
      </c>
      <c r="Z686" t="s">
        <v>158</v>
      </c>
      <c r="AA686">
        <v>190</v>
      </c>
      <c r="AB686" t="s">
        <v>149</v>
      </c>
      <c r="AC686" t="s">
        <v>159</v>
      </c>
      <c r="AD686">
        <v>20</v>
      </c>
      <c r="AE686" t="s">
        <v>149</v>
      </c>
    </row>
    <row r="687" spans="1:40">
      <c r="A687" s="26">
        <v>41509.891380081019</v>
      </c>
      <c r="B687" t="s">
        <v>126</v>
      </c>
      <c r="C687" t="s">
        <v>249</v>
      </c>
      <c r="D687" t="s">
        <v>772</v>
      </c>
    </row>
    <row r="688" spans="1:40">
      <c r="A688" s="26">
        <v>41509.891380081019</v>
      </c>
      <c r="B688" t="s">
        <v>126</v>
      </c>
      <c r="C688" t="s">
        <v>249</v>
      </c>
      <c r="D688" t="s">
        <v>773</v>
      </c>
      <c r="E688" t="s">
        <v>143</v>
      </c>
      <c r="F688" t="s">
        <v>144</v>
      </c>
      <c r="G688" t="s">
        <v>145</v>
      </c>
      <c r="H688" t="s">
        <v>162</v>
      </c>
      <c r="I688">
        <v>50</v>
      </c>
      <c r="J688" t="s">
        <v>149</v>
      </c>
      <c r="K688" t="s">
        <v>163</v>
      </c>
      <c r="L688">
        <v>50</v>
      </c>
      <c r="M688" t="s">
        <v>149</v>
      </c>
      <c r="N688" t="s">
        <v>164</v>
      </c>
      <c r="O688">
        <v>50</v>
      </c>
      <c r="P688" t="s">
        <v>149</v>
      </c>
    </row>
    <row r="689" spans="1:40">
      <c r="A689" s="26">
        <v>41509.891380081019</v>
      </c>
      <c r="B689" t="s">
        <v>126</v>
      </c>
      <c r="C689" t="s">
        <v>249</v>
      </c>
      <c r="D689" t="s">
        <v>774</v>
      </c>
      <c r="E689" t="s">
        <v>143</v>
      </c>
      <c r="F689" t="s">
        <v>144</v>
      </c>
      <c r="G689" t="s">
        <v>145</v>
      </c>
      <c r="H689" t="s">
        <v>166</v>
      </c>
      <c r="I689">
        <v>35</v>
      </c>
      <c r="J689" t="s">
        <v>149</v>
      </c>
      <c r="K689" t="s">
        <v>167</v>
      </c>
      <c r="L689">
        <v>5</v>
      </c>
      <c r="M689" t="s">
        <v>149</v>
      </c>
      <c r="N689" t="s">
        <v>168</v>
      </c>
      <c r="O689">
        <v>60</v>
      </c>
      <c r="P689" t="s">
        <v>149</v>
      </c>
    </row>
    <row r="690" spans="1:40">
      <c r="A690" s="26">
        <v>41509.891380081019</v>
      </c>
      <c r="B690" t="s">
        <v>126</v>
      </c>
      <c r="C690" t="s">
        <v>249</v>
      </c>
      <c r="D690" t="s">
        <v>775</v>
      </c>
      <c r="E690" t="s">
        <v>143</v>
      </c>
      <c r="F690" t="s">
        <v>144</v>
      </c>
      <c r="G690" t="s">
        <v>145</v>
      </c>
      <c r="H690" t="s">
        <v>170</v>
      </c>
      <c r="I690">
        <v>1</v>
      </c>
      <c r="J690" t="s">
        <v>149</v>
      </c>
    </row>
    <row r="691" spans="1:40">
      <c r="A691" s="26">
        <v>41509.891380081019</v>
      </c>
      <c r="B691" t="s">
        <v>126</v>
      </c>
      <c r="C691" t="s">
        <v>249</v>
      </c>
      <c r="D691" t="s">
        <v>776</v>
      </c>
      <c r="E691" t="s">
        <v>143</v>
      </c>
      <c r="F691" t="s">
        <v>144</v>
      </c>
      <c r="G691" t="s">
        <v>145</v>
      </c>
      <c r="H691" t="s">
        <v>172</v>
      </c>
      <c r="I691">
        <v>30</v>
      </c>
      <c r="J691" t="s">
        <v>149</v>
      </c>
      <c r="K691" t="s">
        <v>173</v>
      </c>
      <c r="L691">
        <v>30</v>
      </c>
      <c r="M691" t="s">
        <v>149</v>
      </c>
      <c r="N691" t="s">
        <v>174</v>
      </c>
      <c r="O691">
        <v>30</v>
      </c>
      <c r="P691" t="s">
        <v>149</v>
      </c>
      <c r="Q691" t="s">
        <v>175</v>
      </c>
      <c r="R691">
        <v>10</v>
      </c>
      <c r="S691" t="s">
        <v>149</v>
      </c>
      <c r="T691" t="s">
        <v>176</v>
      </c>
      <c r="U691">
        <v>20</v>
      </c>
      <c r="V691" t="s">
        <v>149</v>
      </c>
      <c r="W691" t="s">
        <v>177</v>
      </c>
      <c r="X691">
        <v>20</v>
      </c>
      <c r="Y691" t="s">
        <v>149</v>
      </c>
      <c r="Z691" t="s">
        <v>178</v>
      </c>
      <c r="AA691">
        <v>20</v>
      </c>
      <c r="AB691" t="s">
        <v>149</v>
      </c>
      <c r="AC691" t="s">
        <v>179</v>
      </c>
      <c r="AD691">
        <v>20</v>
      </c>
      <c r="AE691" t="s">
        <v>149</v>
      </c>
      <c r="AF691" t="s">
        <v>180</v>
      </c>
      <c r="AG691">
        <v>115200</v>
      </c>
      <c r="AH691" t="s">
        <v>149</v>
      </c>
      <c r="AI691" t="s">
        <v>181</v>
      </c>
      <c r="AJ691">
        <v>12000</v>
      </c>
      <c r="AK691" t="s">
        <v>149</v>
      </c>
      <c r="AL691" t="s">
        <v>182</v>
      </c>
      <c r="AM691">
        <v>30000</v>
      </c>
      <c r="AN691" t="s">
        <v>149</v>
      </c>
    </row>
    <row r="692" spans="1:40">
      <c r="A692" s="26">
        <v>41509.891380081019</v>
      </c>
      <c r="B692" t="s">
        <v>126</v>
      </c>
      <c r="C692" t="s">
        <v>249</v>
      </c>
      <c r="D692" t="s">
        <v>777</v>
      </c>
      <c r="E692" t="s">
        <v>143</v>
      </c>
      <c r="F692" t="s">
        <v>144</v>
      </c>
      <c r="G692" t="s">
        <v>145</v>
      </c>
      <c r="H692" t="s">
        <v>184</v>
      </c>
      <c r="I692">
        <v>60</v>
      </c>
      <c r="J692" t="s">
        <v>149</v>
      </c>
      <c r="K692" t="s">
        <v>185</v>
      </c>
      <c r="L692">
        <v>40</v>
      </c>
      <c r="M692" t="s">
        <v>149</v>
      </c>
      <c r="N692" t="s">
        <v>186</v>
      </c>
      <c r="O692">
        <v>50</v>
      </c>
      <c r="P692" t="s">
        <v>149</v>
      </c>
      <c r="Q692" t="s">
        <v>187</v>
      </c>
      <c r="R692">
        <v>40</v>
      </c>
      <c r="S692" t="s">
        <v>149</v>
      </c>
      <c r="T692" t="s">
        <v>188</v>
      </c>
      <c r="U692">
        <v>60</v>
      </c>
      <c r="V692" t="s">
        <v>149</v>
      </c>
      <c r="W692" t="s">
        <v>189</v>
      </c>
      <c r="X692">
        <v>50</v>
      </c>
      <c r="Y692" t="s">
        <v>149</v>
      </c>
      <c r="Z692" t="s">
        <v>190</v>
      </c>
      <c r="AA692">
        <v>50</v>
      </c>
      <c r="AB692" t="s">
        <v>149</v>
      </c>
      <c r="AC692" t="s">
        <v>191</v>
      </c>
      <c r="AD692">
        <v>35</v>
      </c>
      <c r="AE692" t="s">
        <v>149</v>
      </c>
      <c r="AF692" t="s">
        <v>192</v>
      </c>
      <c r="AG692">
        <v>8</v>
      </c>
      <c r="AH692" t="s">
        <v>149</v>
      </c>
      <c r="AI692" t="s">
        <v>193</v>
      </c>
      <c r="AJ692">
        <v>90</v>
      </c>
      <c r="AK692" t="s">
        <v>149</v>
      </c>
      <c r="AL692" t="s">
        <v>194</v>
      </c>
      <c r="AM692">
        <v>1</v>
      </c>
      <c r="AN692" t="s">
        <v>149</v>
      </c>
    </row>
    <row r="693" spans="1:40">
      <c r="A693" s="26">
        <v>41509.891380081019</v>
      </c>
      <c r="B693" t="s">
        <v>126</v>
      </c>
      <c r="C693" t="s">
        <v>249</v>
      </c>
      <c r="D693" t="s">
        <v>778</v>
      </c>
      <c r="E693" t="s">
        <v>143</v>
      </c>
      <c r="F693" t="s">
        <v>144</v>
      </c>
      <c r="G693" t="s">
        <v>145</v>
      </c>
      <c r="H693" t="s">
        <v>196</v>
      </c>
      <c r="I693">
        <v>33</v>
      </c>
      <c r="J693" t="s">
        <v>149</v>
      </c>
      <c r="K693" t="s">
        <v>197</v>
      </c>
      <c r="L693">
        <v>33</v>
      </c>
      <c r="M693" t="s">
        <v>149</v>
      </c>
      <c r="N693" t="s">
        <v>198</v>
      </c>
      <c r="O693">
        <v>34</v>
      </c>
      <c r="P693" t="s">
        <v>149</v>
      </c>
      <c r="Q693" t="s">
        <v>176</v>
      </c>
      <c r="R693">
        <v>20</v>
      </c>
      <c r="S693" t="s">
        <v>149</v>
      </c>
      <c r="T693" t="s">
        <v>177</v>
      </c>
      <c r="U693">
        <v>20</v>
      </c>
      <c r="V693" t="s">
        <v>149</v>
      </c>
      <c r="W693" t="s">
        <v>178</v>
      </c>
      <c r="X693">
        <v>20</v>
      </c>
      <c r="Y693" t="s">
        <v>149</v>
      </c>
      <c r="Z693" t="s">
        <v>199</v>
      </c>
      <c r="AA693">
        <v>20</v>
      </c>
      <c r="AB693" t="s">
        <v>149</v>
      </c>
      <c r="AC693" t="s">
        <v>200</v>
      </c>
      <c r="AD693">
        <v>20</v>
      </c>
      <c r="AE693" t="s">
        <v>149</v>
      </c>
      <c r="AF693" t="s">
        <v>201</v>
      </c>
      <c r="AG693">
        <v>20</v>
      </c>
      <c r="AH693" t="s">
        <v>149</v>
      </c>
      <c r="AI693" t="s">
        <v>180</v>
      </c>
      <c r="AJ693">
        <v>115200</v>
      </c>
      <c r="AK693" t="s">
        <v>149</v>
      </c>
      <c r="AL693" t="s">
        <v>181</v>
      </c>
      <c r="AM693">
        <v>12000</v>
      </c>
      <c r="AN693" t="s">
        <v>149</v>
      </c>
    </row>
    <row r="694" spans="1:40">
      <c r="A694" s="26">
        <v>41509.891380081019</v>
      </c>
      <c r="B694" t="s">
        <v>126</v>
      </c>
      <c r="C694" t="s">
        <v>249</v>
      </c>
      <c r="D694" t="s">
        <v>779</v>
      </c>
      <c r="E694" t="s">
        <v>128</v>
      </c>
      <c r="F694" t="s">
        <v>203</v>
      </c>
      <c r="G694" t="s">
        <v>204</v>
      </c>
    </row>
    <row r="695" spans="1:40">
      <c r="A695" s="26">
        <v>41509.891380081019</v>
      </c>
      <c r="B695" t="s">
        <v>126</v>
      </c>
      <c r="C695" t="s">
        <v>249</v>
      </c>
      <c r="D695" t="s">
        <v>780</v>
      </c>
      <c r="E695" t="s">
        <v>128</v>
      </c>
      <c r="F695" t="s">
        <v>781</v>
      </c>
      <c r="G695" t="s">
        <v>782</v>
      </c>
      <c r="H695" t="s">
        <v>783</v>
      </c>
    </row>
    <row r="696" spans="1:40">
      <c r="A696" s="26">
        <v>41509.891380092595</v>
      </c>
      <c r="B696" t="s">
        <v>126</v>
      </c>
      <c r="C696" t="s">
        <v>588</v>
      </c>
      <c r="D696" t="s">
        <v>784</v>
      </c>
    </row>
    <row r="697" spans="1:40">
      <c r="A697" s="26">
        <v>41509.891380092595</v>
      </c>
      <c r="B697" t="s">
        <v>126</v>
      </c>
      <c r="C697" t="s">
        <v>588</v>
      </c>
      <c r="D697" t="s">
        <v>785</v>
      </c>
      <c r="E697" t="s">
        <v>143</v>
      </c>
      <c r="F697" t="s">
        <v>144</v>
      </c>
      <c r="G697" t="s">
        <v>145</v>
      </c>
      <c r="H697" t="s">
        <v>146</v>
      </c>
      <c r="I697">
        <v>240000</v>
      </c>
      <c r="J697" t="s">
        <v>147</v>
      </c>
      <c r="K697">
        <v>240000</v>
      </c>
      <c r="L697" t="s">
        <v>148</v>
      </c>
      <c r="M697">
        <v>500</v>
      </c>
      <c r="N697" t="s">
        <v>149</v>
      </c>
      <c r="O697" t="s">
        <v>150</v>
      </c>
      <c r="P697">
        <v>300</v>
      </c>
      <c r="Q697" t="s">
        <v>149</v>
      </c>
    </row>
    <row r="698" spans="1:40">
      <c r="A698" s="26">
        <v>41509.891380092595</v>
      </c>
      <c r="B698" t="s">
        <v>126</v>
      </c>
      <c r="C698" t="s">
        <v>588</v>
      </c>
      <c r="D698" t="s">
        <v>786</v>
      </c>
      <c r="E698" t="s">
        <v>143</v>
      </c>
      <c r="F698" t="s">
        <v>144</v>
      </c>
      <c r="G698" t="s">
        <v>145</v>
      </c>
      <c r="H698" t="s">
        <v>152</v>
      </c>
      <c r="I698">
        <v>49</v>
      </c>
      <c r="J698" t="s">
        <v>149</v>
      </c>
      <c r="K698" t="s">
        <v>153</v>
      </c>
      <c r="L698">
        <v>130</v>
      </c>
      <c r="M698" t="s">
        <v>149</v>
      </c>
      <c r="N698" t="s">
        <v>154</v>
      </c>
      <c r="O698">
        <v>180</v>
      </c>
      <c r="P698" t="s">
        <v>149</v>
      </c>
      <c r="Q698" t="s">
        <v>155</v>
      </c>
      <c r="R698">
        <v>140</v>
      </c>
      <c r="S698" t="s">
        <v>149</v>
      </c>
      <c r="T698" t="s">
        <v>156</v>
      </c>
      <c r="U698">
        <v>80</v>
      </c>
      <c r="V698" t="s">
        <v>149</v>
      </c>
      <c r="W698" t="s">
        <v>157</v>
      </c>
      <c r="X698">
        <v>101</v>
      </c>
      <c r="Y698" t="s">
        <v>149</v>
      </c>
      <c r="Z698" t="s">
        <v>158</v>
      </c>
      <c r="AA698">
        <v>190</v>
      </c>
      <c r="AB698" t="s">
        <v>149</v>
      </c>
      <c r="AC698" t="s">
        <v>159</v>
      </c>
      <c r="AD698">
        <v>20</v>
      </c>
      <c r="AE698" t="s">
        <v>149</v>
      </c>
    </row>
    <row r="699" spans="1:40">
      <c r="A699" s="26">
        <v>41509.891380092595</v>
      </c>
      <c r="B699" t="s">
        <v>126</v>
      </c>
      <c r="C699" t="s">
        <v>588</v>
      </c>
      <c r="D699" t="s">
        <v>787</v>
      </c>
    </row>
    <row r="700" spans="1:40">
      <c r="A700" s="26">
        <v>41509.891380092595</v>
      </c>
      <c r="B700" t="s">
        <v>126</v>
      </c>
      <c r="C700" t="s">
        <v>588</v>
      </c>
      <c r="D700" t="s">
        <v>788</v>
      </c>
      <c r="E700" t="s">
        <v>143</v>
      </c>
      <c r="F700" t="s">
        <v>144</v>
      </c>
      <c r="G700" t="s">
        <v>145</v>
      </c>
      <c r="H700" t="s">
        <v>162</v>
      </c>
      <c r="I700">
        <v>50</v>
      </c>
      <c r="J700" t="s">
        <v>149</v>
      </c>
      <c r="K700" t="s">
        <v>163</v>
      </c>
      <c r="L700">
        <v>50</v>
      </c>
      <c r="M700" t="s">
        <v>149</v>
      </c>
      <c r="N700" t="s">
        <v>164</v>
      </c>
      <c r="O700">
        <v>50</v>
      </c>
      <c r="P700" t="s">
        <v>149</v>
      </c>
    </row>
    <row r="701" spans="1:40">
      <c r="A701" s="26">
        <v>41509.891380092595</v>
      </c>
      <c r="B701" t="s">
        <v>126</v>
      </c>
      <c r="C701" t="s">
        <v>588</v>
      </c>
      <c r="D701" t="s">
        <v>789</v>
      </c>
      <c r="E701" t="s">
        <v>143</v>
      </c>
      <c r="F701" t="s">
        <v>144</v>
      </c>
      <c r="G701" t="s">
        <v>145</v>
      </c>
      <c r="H701" t="s">
        <v>166</v>
      </c>
      <c r="I701">
        <v>35</v>
      </c>
      <c r="J701" t="s">
        <v>149</v>
      </c>
      <c r="K701" t="s">
        <v>167</v>
      </c>
      <c r="L701">
        <v>5</v>
      </c>
      <c r="M701" t="s">
        <v>149</v>
      </c>
      <c r="N701" t="s">
        <v>168</v>
      </c>
      <c r="O701">
        <v>60</v>
      </c>
      <c r="P701" t="s">
        <v>149</v>
      </c>
    </row>
    <row r="702" spans="1:40">
      <c r="A702" s="26">
        <v>41509.891380092595</v>
      </c>
      <c r="B702" t="s">
        <v>126</v>
      </c>
      <c r="C702" t="s">
        <v>588</v>
      </c>
      <c r="D702" t="s">
        <v>790</v>
      </c>
      <c r="E702" t="s">
        <v>143</v>
      </c>
      <c r="F702" t="s">
        <v>144</v>
      </c>
      <c r="G702" t="s">
        <v>145</v>
      </c>
      <c r="H702" t="s">
        <v>170</v>
      </c>
      <c r="I702">
        <v>1</v>
      </c>
      <c r="J702" t="s">
        <v>149</v>
      </c>
    </row>
    <row r="703" spans="1:40">
      <c r="A703" s="26">
        <v>41509.891380092595</v>
      </c>
      <c r="B703" t="s">
        <v>126</v>
      </c>
      <c r="C703" t="s">
        <v>588</v>
      </c>
      <c r="D703" t="s">
        <v>791</v>
      </c>
      <c r="E703" t="s">
        <v>143</v>
      </c>
      <c r="F703" t="s">
        <v>144</v>
      </c>
      <c r="G703" t="s">
        <v>145</v>
      </c>
      <c r="H703" t="s">
        <v>172</v>
      </c>
      <c r="I703">
        <v>30</v>
      </c>
      <c r="J703" t="s">
        <v>149</v>
      </c>
      <c r="K703" t="s">
        <v>173</v>
      </c>
      <c r="L703">
        <v>30</v>
      </c>
      <c r="M703" t="s">
        <v>149</v>
      </c>
      <c r="N703" t="s">
        <v>174</v>
      </c>
      <c r="O703">
        <v>30</v>
      </c>
      <c r="P703" t="s">
        <v>149</v>
      </c>
      <c r="Q703" t="s">
        <v>175</v>
      </c>
      <c r="R703">
        <v>10</v>
      </c>
      <c r="S703" t="s">
        <v>149</v>
      </c>
      <c r="T703" t="s">
        <v>176</v>
      </c>
      <c r="U703">
        <v>20</v>
      </c>
      <c r="V703" t="s">
        <v>149</v>
      </c>
      <c r="W703" t="s">
        <v>177</v>
      </c>
      <c r="X703">
        <v>20</v>
      </c>
      <c r="Y703" t="s">
        <v>149</v>
      </c>
      <c r="Z703" t="s">
        <v>178</v>
      </c>
      <c r="AA703">
        <v>20</v>
      </c>
      <c r="AB703" t="s">
        <v>149</v>
      </c>
      <c r="AC703" t="s">
        <v>179</v>
      </c>
      <c r="AD703">
        <v>20</v>
      </c>
      <c r="AE703" t="s">
        <v>149</v>
      </c>
      <c r="AF703" t="s">
        <v>180</v>
      </c>
      <c r="AG703">
        <v>115200</v>
      </c>
      <c r="AH703" t="s">
        <v>149</v>
      </c>
      <c r="AI703" t="s">
        <v>181</v>
      </c>
      <c r="AJ703">
        <v>12000</v>
      </c>
      <c r="AK703" t="s">
        <v>149</v>
      </c>
      <c r="AL703" t="s">
        <v>182</v>
      </c>
      <c r="AM703">
        <v>30000</v>
      </c>
      <c r="AN703" t="s">
        <v>149</v>
      </c>
    </row>
    <row r="704" spans="1:40">
      <c r="A704" s="26">
        <v>41509.891380092595</v>
      </c>
      <c r="B704" t="s">
        <v>126</v>
      </c>
      <c r="C704" t="s">
        <v>588</v>
      </c>
      <c r="D704" t="s">
        <v>792</v>
      </c>
      <c r="E704" t="s">
        <v>143</v>
      </c>
      <c r="F704" t="s">
        <v>144</v>
      </c>
      <c r="G704" t="s">
        <v>145</v>
      </c>
      <c r="H704" t="s">
        <v>184</v>
      </c>
      <c r="I704">
        <v>60</v>
      </c>
      <c r="J704" t="s">
        <v>149</v>
      </c>
      <c r="K704" t="s">
        <v>185</v>
      </c>
      <c r="L704">
        <v>40</v>
      </c>
      <c r="M704" t="s">
        <v>149</v>
      </c>
      <c r="N704" t="s">
        <v>186</v>
      </c>
      <c r="O704">
        <v>50</v>
      </c>
      <c r="P704" t="s">
        <v>149</v>
      </c>
      <c r="Q704" t="s">
        <v>187</v>
      </c>
      <c r="R704">
        <v>40</v>
      </c>
      <c r="S704" t="s">
        <v>149</v>
      </c>
      <c r="T704" t="s">
        <v>188</v>
      </c>
      <c r="U704">
        <v>60</v>
      </c>
      <c r="V704" t="s">
        <v>149</v>
      </c>
      <c r="W704" t="s">
        <v>189</v>
      </c>
      <c r="X704">
        <v>50</v>
      </c>
      <c r="Y704" t="s">
        <v>149</v>
      </c>
      <c r="Z704" t="s">
        <v>190</v>
      </c>
      <c r="AA704">
        <v>50</v>
      </c>
      <c r="AB704" t="s">
        <v>149</v>
      </c>
      <c r="AC704" t="s">
        <v>191</v>
      </c>
      <c r="AD704">
        <v>35</v>
      </c>
      <c r="AE704" t="s">
        <v>149</v>
      </c>
      <c r="AF704" t="s">
        <v>192</v>
      </c>
      <c r="AG704">
        <v>8</v>
      </c>
      <c r="AH704" t="s">
        <v>149</v>
      </c>
      <c r="AI704" t="s">
        <v>193</v>
      </c>
      <c r="AJ704">
        <v>90</v>
      </c>
      <c r="AK704" t="s">
        <v>149</v>
      </c>
      <c r="AL704" t="s">
        <v>194</v>
      </c>
      <c r="AM704">
        <v>1</v>
      </c>
      <c r="AN704" t="s">
        <v>149</v>
      </c>
    </row>
    <row r="705" spans="1:40">
      <c r="A705" s="26">
        <v>41509.891380092595</v>
      </c>
      <c r="B705" t="s">
        <v>126</v>
      </c>
      <c r="C705" t="s">
        <v>588</v>
      </c>
      <c r="D705" t="s">
        <v>793</v>
      </c>
      <c r="E705" t="s">
        <v>143</v>
      </c>
      <c r="F705" t="s">
        <v>144</v>
      </c>
      <c r="G705" t="s">
        <v>145</v>
      </c>
      <c r="H705" t="s">
        <v>196</v>
      </c>
      <c r="I705">
        <v>33</v>
      </c>
      <c r="J705" t="s">
        <v>149</v>
      </c>
      <c r="K705" t="s">
        <v>197</v>
      </c>
      <c r="L705">
        <v>33</v>
      </c>
      <c r="M705" t="s">
        <v>149</v>
      </c>
      <c r="N705" t="s">
        <v>198</v>
      </c>
      <c r="O705">
        <v>34</v>
      </c>
      <c r="P705" t="s">
        <v>149</v>
      </c>
      <c r="Q705" t="s">
        <v>176</v>
      </c>
      <c r="R705">
        <v>20</v>
      </c>
      <c r="S705" t="s">
        <v>149</v>
      </c>
      <c r="T705" t="s">
        <v>177</v>
      </c>
      <c r="U705">
        <v>20</v>
      </c>
      <c r="V705" t="s">
        <v>149</v>
      </c>
      <c r="W705" t="s">
        <v>178</v>
      </c>
      <c r="X705">
        <v>20</v>
      </c>
      <c r="Y705" t="s">
        <v>149</v>
      </c>
      <c r="Z705" t="s">
        <v>199</v>
      </c>
      <c r="AA705">
        <v>20</v>
      </c>
      <c r="AB705" t="s">
        <v>149</v>
      </c>
      <c r="AC705" t="s">
        <v>200</v>
      </c>
      <c r="AD705">
        <v>20</v>
      </c>
      <c r="AE705" t="s">
        <v>149</v>
      </c>
      <c r="AF705" t="s">
        <v>201</v>
      </c>
      <c r="AG705">
        <v>20</v>
      </c>
      <c r="AH705" t="s">
        <v>149</v>
      </c>
      <c r="AI705" t="s">
        <v>180</v>
      </c>
      <c r="AJ705">
        <v>115200</v>
      </c>
      <c r="AK705" t="s">
        <v>149</v>
      </c>
      <c r="AL705" t="s">
        <v>181</v>
      </c>
      <c r="AM705">
        <v>12000</v>
      </c>
      <c r="AN705" t="s">
        <v>149</v>
      </c>
    </row>
    <row r="706" spans="1:40">
      <c r="A706" s="26">
        <v>41509.891380104164</v>
      </c>
      <c r="B706" t="s">
        <v>126</v>
      </c>
      <c r="C706" t="s">
        <v>588</v>
      </c>
      <c r="D706" t="s">
        <v>794</v>
      </c>
      <c r="E706" t="s">
        <v>128</v>
      </c>
      <c r="F706" t="s">
        <v>795</v>
      </c>
      <c r="G706" t="s">
        <v>796</v>
      </c>
      <c r="H706" t="s">
        <v>797</v>
      </c>
    </row>
    <row r="707" spans="1:40">
      <c r="A707" s="26">
        <v>41509.891380104164</v>
      </c>
      <c r="B707" t="s">
        <v>126</v>
      </c>
      <c r="C707" t="s">
        <v>588</v>
      </c>
      <c r="D707" t="s">
        <v>798</v>
      </c>
      <c r="E707" t="s">
        <v>128</v>
      </c>
      <c r="F707" t="s">
        <v>203</v>
      </c>
      <c r="G707" t="s">
        <v>204</v>
      </c>
    </row>
    <row r="708" spans="1:40">
      <c r="A708" s="26">
        <v>41509.891380138892</v>
      </c>
      <c r="B708" t="s">
        <v>126</v>
      </c>
      <c r="C708" t="s">
        <v>295</v>
      </c>
      <c r="D708" t="s">
        <v>799</v>
      </c>
    </row>
    <row r="709" spans="1:40">
      <c r="A709" s="26">
        <v>41509.891380138892</v>
      </c>
      <c r="B709" t="s">
        <v>126</v>
      </c>
      <c r="C709" t="s">
        <v>295</v>
      </c>
      <c r="D709" t="s">
        <v>800</v>
      </c>
      <c r="E709" t="s">
        <v>143</v>
      </c>
      <c r="F709" t="s">
        <v>144</v>
      </c>
      <c r="G709" t="s">
        <v>145</v>
      </c>
      <c r="H709" t="s">
        <v>146</v>
      </c>
      <c r="I709">
        <v>240000</v>
      </c>
      <c r="J709" t="s">
        <v>147</v>
      </c>
      <c r="K709">
        <v>240000</v>
      </c>
      <c r="L709" t="s">
        <v>148</v>
      </c>
      <c r="M709">
        <v>500</v>
      </c>
      <c r="N709" t="s">
        <v>149</v>
      </c>
      <c r="O709" t="s">
        <v>150</v>
      </c>
      <c r="P709">
        <v>300</v>
      </c>
      <c r="Q709" t="s">
        <v>149</v>
      </c>
    </row>
    <row r="710" spans="1:40">
      <c r="A710" s="26">
        <v>41509.89138015046</v>
      </c>
      <c r="B710" t="s">
        <v>126</v>
      </c>
      <c r="C710" t="s">
        <v>295</v>
      </c>
      <c r="D710" t="s">
        <v>801</v>
      </c>
      <c r="E710" t="s">
        <v>143</v>
      </c>
      <c r="F710" t="s">
        <v>144</v>
      </c>
      <c r="G710" t="s">
        <v>145</v>
      </c>
      <c r="H710" t="s">
        <v>152</v>
      </c>
      <c r="I710">
        <v>49</v>
      </c>
      <c r="J710" t="s">
        <v>149</v>
      </c>
      <c r="K710" t="s">
        <v>153</v>
      </c>
      <c r="L710">
        <v>130</v>
      </c>
      <c r="M710" t="s">
        <v>149</v>
      </c>
      <c r="N710" t="s">
        <v>154</v>
      </c>
      <c r="O710">
        <v>180</v>
      </c>
      <c r="P710" t="s">
        <v>149</v>
      </c>
      <c r="Q710" t="s">
        <v>155</v>
      </c>
      <c r="R710">
        <v>140</v>
      </c>
      <c r="S710" t="s">
        <v>149</v>
      </c>
      <c r="T710" t="s">
        <v>156</v>
      </c>
      <c r="U710">
        <v>80</v>
      </c>
      <c r="V710" t="s">
        <v>149</v>
      </c>
      <c r="W710" t="s">
        <v>157</v>
      </c>
      <c r="X710">
        <v>101</v>
      </c>
      <c r="Y710" t="s">
        <v>149</v>
      </c>
      <c r="Z710" t="s">
        <v>158</v>
      </c>
      <c r="AA710">
        <v>190</v>
      </c>
      <c r="AB710" t="s">
        <v>149</v>
      </c>
      <c r="AC710" t="s">
        <v>159</v>
      </c>
      <c r="AD710">
        <v>20</v>
      </c>
      <c r="AE710" t="s">
        <v>149</v>
      </c>
    </row>
    <row r="711" spans="1:40">
      <c r="A711" s="26">
        <v>41509.89138015046</v>
      </c>
      <c r="B711" t="s">
        <v>126</v>
      </c>
      <c r="C711" t="s">
        <v>295</v>
      </c>
      <c r="D711" t="s">
        <v>802</v>
      </c>
    </row>
    <row r="712" spans="1:40">
      <c r="A712" s="26">
        <v>41509.89138015046</v>
      </c>
      <c r="B712" t="s">
        <v>126</v>
      </c>
      <c r="C712" t="s">
        <v>295</v>
      </c>
      <c r="D712" t="s">
        <v>803</v>
      </c>
      <c r="E712" t="s">
        <v>143</v>
      </c>
      <c r="F712" t="s">
        <v>144</v>
      </c>
      <c r="G712" t="s">
        <v>145</v>
      </c>
      <c r="H712" t="s">
        <v>162</v>
      </c>
      <c r="I712">
        <v>50</v>
      </c>
      <c r="J712" t="s">
        <v>149</v>
      </c>
      <c r="K712" t="s">
        <v>163</v>
      </c>
      <c r="L712">
        <v>50</v>
      </c>
      <c r="M712" t="s">
        <v>149</v>
      </c>
      <c r="N712" t="s">
        <v>164</v>
      </c>
      <c r="O712">
        <v>50</v>
      </c>
      <c r="P712" t="s">
        <v>149</v>
      </c>
    </row>
    <row r="713" spans="1:40">
      <c r="A713" s="26">
        <v>41509.89138015046</v>
      </c>
      <c r="B713" t="s">
        <v>126</v>
      </c>
      <c r="C713" t="s">
        <v>295</v>
      </c>
      <c r="D713" t="s">
        <v>804</v>
      </c>
      <c r="E713" t="s">
        <v>143</v>
      </c>
      <c r="F713" t="s">
        <v>144</v>
      </c>
      <c r="G713" t="s">
        <v>145</v>
      </c>
      <c r="H713" t="s">
        <v>166</v>
      </c>
      <c r="I713">
        <v>35</v>
      </c>
      <c r="J713" t="s">
        <v>149</v>
      </c>
      <c r="K713" t="s">
        <v>167</v>
      </c>
      <c r="L713">
        <v>5</v>
      </c>
      <c r="M713" t="s">
        <v>149</v>
      </c>
      <c r="N713" t="s">
        <v>168</v>
      </c>
      <c r="O713">
        <v>60</v>
      </c>
      <c r="P713" t="s">
        <v>149</v>
      </c>
    </row>
    <row r="714" spans="1:40">
      <c r="A714" s="26">
        <v>41509.89138015046</v>
      </c>
      <c r="B714" t="s">
        <v>126</v>
      </c>
      <c r="C714" t="s">
        <v>295</v>
      </c>
      <c r="D714" t="s">
        <v>805</v>
      </c>
      <c r="E714" t="s">
        <v>143</v>
      </c>
      <c r="F714" t="s">
        <v>144</v>
      </c>
      <c r="G714" t="s">
        <v>145</v>
      </c>
      <c r="H714" t="s">
        <v>170</v>
      </c>
      <c r="I714">
        <v>1</v>
      </c>
      <c r="J714" t="s">
        <v>149</v>
      </c>
    </row>
    <row r="715" spans="1:40">
      <c r="A715" s="26">
        <v>41509.89138015046</v>
      </c>
      <c r="B715" t="s">
        <v>126</v>
      </c>
      <c r="C715" t="s">
        <v>295</v>
      </c>
      <c r="D715" t="s">
        <v>806</v>
      </c>
      <c r="E715" t="s">
        <v>143</v>
      </c>
      <c r="F715" t="s">
        <v>144</v>
      </c>
      <c r="G715" t="s">
        <v>145</v>
      </c>
      <c r="H715" t="s">
        <v>172</v>
      </c>
      <c r="I715">
        <v>30</v>
      </c>
      <c r="J715" t="s">
        <v>149</v>
      </c>
      <c r="K715" t="s">
        <v>173</v>
      </c>
      <c r="L715">
        <v>30</v>
      </c>
      <c r="M715" t="s">
        <v>149</v>
      </c>
      <c r="N715" t="s">
        <v>174</v>
      </c>
      <c r="O715">
        <v>30</v>
      </c>
      <c r="P715" t="s">
        <v>149</v>
      </c>
      <c r="Q715" t="s">
        <v>175</v>
      </c>
      <c r="R715">
        <v>10</v>
      </c>
      <c r="S715" t="s">
        <v>149</v>
      </c>
      <c r="T715" t="s">
        <v>176</v>
      </c>
      <c r="U715">
        <v>20</v>
      </c>
      <c r="V715" t="s">
        <v>149</v>
      </c>
      <c r="W715" t="s">
        <v>177</v>
      </c>
      <c r="X715">
        <v>20</v>
      </c>
      <c r="Y715" t="s">
        <v>149</v>
      </c>
      <c r="Z715" t="s">
        <v>178</v>
      </c>
      <c r="AA715">
        <v>20</v>
      </c>
      <c r="AB715" t="s">
        <v>149</v>
      </c>
      <c r="AC715" t="s">
        <v>179</v>
      </c>
      <c r="AD715">
        <v>20</v>
      </c>
      <c r="AE715" t="s">
        <v>149</v>
      </c>
      <c r="AF715" t="s">
        <v>180</v>
      </c>
      <c r="AG715">
        <v>115200</v>
      </c>
      <c r="AH715" t="s">
        <v>149</v>
      </c>
      <c r="AI715" t="s">
        <v>181</v>
      </c>
      <c r="AJ715">
        <v>12000</v>
      </c>
      <c r="AK715" t="s">
        <v>149</v>
      </c>
      <c r="AL715" t="s">
        <v>182</v>
      </c>
      <c r="AM715">
        <v>30000</v>
      </c>
      <c r="AN715" t="s">
        <v>149</v>
      </c>
    </row>
    <row r="716" spans="1:40">
      <c r="A716" s="26">
        <v>41509.89138015046</v>
      </c>
      <c r="B716" t="s">
        <v>126</v>
      </c>
      <c r="C716" t="s">
        <v>295</v>
      </c>
      <c r="D716" t="s">
        <v>807</v>
      </c>
      <c r="E716" t="s">
        <v>143</v>
      </c>
      <c r="F716" t="s">
        <v>144</v>
      </c>
      <c r="G716" t="s">
        <v>145</v>
      </c>
      <c r="H716" t="s">
        <v>184</v>
      </c>
      <c r="I716">
        <v>60</v>
      </c>
      <c r="J716" t="s">
        <v>149</v>
      </c>
      <c r="K716" t="s">
        <v>185</v>
      </c>
      <c r="L716">
        <v>40</v>
      </c>
      <c r="M716" t="s">
        <v>149</v>
      </c>
      <c r="N716" t="s">
        <v>186</v>
      </c>
      <c r="O716">
        <v>50</v>
      </c>
      <c r="P716" t="s">
        <v>149</v>
      </c>
      <c r="Q716" t="s">
        <v>187</v>
      </c>
      <c r="R716">
        <v>40</v>
      </c>
      <c r="S716" t="s">
        <v>149</v>
      </c>
      <c r="T716" t="s">
        <v>188</v>
      </c>
      <c r="U716">
        <v>60</v>
      </c>
      <c r="V716" t="s">
        <v>149</v>
      </c>
      <c r="W716" t="s">
        <v>189</v>
      </c>
      <c r="X716">
        <v>50</v>
      </c>
      <c r="Y716" t="s">
        <v>149</v>
      </c>
      <c r="Z716" t="s">
        <v>190</v>
      </c>
      <c r="AA716">
        <v>50</v>
      </c>
      <c r="AB716" t="s">
        <v>149</v>
      </c>
      <c r="AC716" t="s">
        <v>191</v>
      </c>
      <c r="AD716">
        <v>35</v>
      </c>
      <c r="AE716" t="s">
        <v>149</v>
      </c>
      <c r="AF716" t="s">
        <v>192</v>
      </c>
      <c r="AG716">
        <v>8</v>
      </c>
      <c r="AH716" t="s">
        <v>149</v>
      </c>
      <c r="AI716" t="s">
        <v>193</v>
      </c>
      <c r="AJ716">
        <v>90</v>
      </c>
      <c r="AK716" t="s">
        <v>149</v>
      </c>
      <c r="AL716" t="s">
        <v>194</v>
      </c>
      <c r="AM716">
        <v>1</v>
      </c>
      <c r="AN716" t="s">
        <v>149</v>
      </c>
    </row>
    <row r="717" spans="1:40">
      <c r="A717" s="26">
        <v>41509.89138015046</v>
      </c>
      <c r="B717" t="s">
        <v>126</v>
      </c>
      <c r="C717" t="s">
        <v>295</v>
      </c>
      <c r="D717" t="s">
        <v>808</v>
      </c>
      <c r="E717" t="s">
        <v>143</v>
      </c>
      <c r="F717" t="s">
        <v>144</v>
      </c>
      <c r="G717" t="s">
        <v>145</v>
      </c>
      <c r="H717" t="s">
        <v>196</v>
      </c>
      <c r="I717">
        <v>33</v>
      </c>
      <c r="J717" t="s">
        <v>149</v>
      </c>
      <c r="K717" t="s">
        <v>197</v>
      </c>
      <c r="L717">
        <v>33</v>
      </c>
      <c r="M717" t="s">
        <v>149</v>
      </c>
      <c r="N717" t="s">
        <v>198</v>
      </c>
      <c r="O717">
        <v>34</v>
      </c>
      <c r="P717" t="s">
        <v>149</v>
      </c>
      <c r="Q717" t="s">
        <v>176</v>
      </c>
      <c r="R717">
        <v>20</v>
      </c>
      <c r="S717" t="s">
        <v>149</v>
      </c>
      <c r="T717" t="s">
        <v>177</v>
      </c>
      <c r="U717">
        <v>20</v>
      </c>
      <c r="V717" t="s">
        <v>149</v>
      </c>
      <c r="W717" t="s">
        <v>178</v>
      </c>
      <c r="X717">
        <v>20</v>
      </c>
      <c r="Y717" t="s">
        <v>149</v>
      </c>
      <c r="Z717" t="s">
        <v>199</v>
      </c>
      <c r="AA717">
        <v>20</v>
      </c>
      <c r="AB717" t="s">
        <v>149</v>
      </c>
      <c r="AC717" t="s">
        <v>200</v>
      </c>
      <c r="AD717">
        <v>20</v>
      </c>
      <c r="AE717" t="s">
        <v>149</v>
      </c>
      <c r="AF717" t="s">
        <v>201</v>
      </c>
      <c r="AG717">
        <v>20</v>
      </c>
      <c r="AH717" t="s">
        <v>149</v>
      </c>
      <c r="AI717" t="s">
        <v>180</v>
      </c>
      <c r="AJ717">
        <v>115200</v>
      </c>
      <c r="AK717" t="s">
        <v>149</v>
      </c>
      <c r="AL717" t="s">
        <v>181</v>
      </c>
      <c r="AM717">
        <v>12000</v>
      </c>
      <c r="AN717" t="s">
        <v>149</v>
      </c>
    </row>
    <row r="718" spans="1:40">
      <c r="A718" s="26">
        <v>41509.89138015046</v>
      </c>
      <c r="B718" t="s">
        <v>126</v>
      </c>
      <c r="C718" t="s">
        <v>295</v>
      </c>
      <c r="D718" t="s">
        <v>809</v>
      </c>
      <c r="E718" t="s">
        <v>128</v>
      </c>
      <c r="F718" t="s">
        <v>203</v>
      </c>
      <c r="G718" t="s">
        <v>204</v>
      </c>
    </row>
    <row r="719" spans="1:40">
      <c r="A719" s="26">
        <v>41509.89138015046</v>
      </c>
      <c r="B719" t="s">
        <v>126</v>
      </c>
      <c r="C719" t="s">
        <v>295</v>
      </c>
      <c r="D719" t="s">
        <v>810</v>
      </c>
      <c r="E719" t="s">
        <v>128</v>
      </c>
      <c r="F719" t="s">
        <v>811</v>
      </c>
      <c r="G719" t="s">
        <v>812</v>
      </c>
      <c r="H719" t="s">
        <v>813</v>
      </c>
    </row>
    <row r="720" spans="1:40">
      <c r="A720" s="26">
        <v>41509.89138015046</v>
      </c>
      <c r="B720" t="s">
        <v>126</v>
      </c>
      <c r="C720" t="s">
        <v>138</v>
      </c>
      <c r="D720" t="s">
        <v>814</v>
      </c>
    </row>
    <row r="721" spans="1:40">
      <c r="A721" s="26">
        <v>41509.89138015046</v>
      </c>
      <c r="B721" t="s">
        <v>126</v>
      </c>
      <c r="C721" t="s">
        <v>138</v>
      </c>
      <c r="D721" t="s">
        <v>815</v>
      </c>
      <c r="E721" t="s">
        <v>143</v>
      </c>
      <c r="F721" t="s">
        <v>144</v>
      </c>
      <c r="G721" t="s">
        <v>145</v>
      </c>
      <c r="H721" t="s">
        <v>146</v>
      </c>
      <c r="I721">
        <v>240000</v>
      </c>
      <c r="J721" t="s">
        <v>147</v>
      </c>
      <c r="K721">
        <v>240000</v>
      </c>
      <c r="L721" t="s">
        <v>148</v>
      </c>
      <c r="M721">
        <v>500</v>
      </c>
      <c r="N721" t="s">
        <v>149</v>
      </c>
      <c r="O721" t="s">
        <v>150</v>
      </c>
      <c r="P721">
        <v>300</v>
      </c>
      <c r="Q721" t="s">
        <v>149</v>
      </c>
    </row>
    <row r="722" spans="1:40">
      <c r="A722" s="26">
        <v>41509.89138015046</v>
      </c>
      <c r="B722" t="s">
        <v>126</v>
      </c>
      <c r="C722" t="s">
        <v>138</v>
      </c>
      <c r="D722" t="s">
        <v>816</v>
      </c>
      <c r="E722" t="s">
        <v>143</v>
      </c>
      <c r="F722" t="s">
        <v>144</v>
      </c>
      <c r="G722" t="s">
        <v>145</v>
      </c>
      <c r="H722" t="s">
        <v>152</v>
      </c>
      <c r="I722">
        <v>49</v>
      </c>
      <c r="J722" t="s">
        <v>149</v>
      </c>
      <c r="K722" t="s">
        <v>153</v>
      </c>
      <c r="L722">
        <v>130</v>
      </c>
      <c r="M722" t="s">
        <v>149</v>
      </c>
      <c r="N722" t="s">
        <v>154</v>
      </c>
      <c r="O722">
        <v>180</v>
      </c>
      <c r="P722" t="s">
        <v>149</v>
      </c>
      <c r="Q722" t="s">
        <v>155</v>
      </c>
      <c r="R722">
        <v>140</v>
      </c>
      <c r="S722" t="s">
        <v>149</v>
      </c>
      <c r="T722" t="s">
        <v>156</v>
      </c>
      <c r="U722">
        <v>80</v>
      </c>
      <c r="V722" t="s">
        <v>149</v>
      </c>
      <c r="W722" t="s">
        <v>157</v>
      </c>
      <c r="X722">
        <v>101</v>
      </c>
      <c r="Y722" t="s">
        <v>149</v>
      </c>
      <c r="Z722" t="s">
        <v>158</v>
      </c>
      <c r="AA722">
        <v>190</v>
      </c>
      <c r="AB722" t="s">
        <v>149</v>
      </c>
      <c r="AC722" t="s">
        <v>159</v>
      </c>
      <c r="AD722">
        <v>20</v>
      </c>
      <c r="AE722" t="s">
        <v>149</v>
      </c>
    </row>
    <row r="723" spans="1:40">
      <c r="A723" s="26">
        <v>41509.89138015046</v>
      </c>
      <c r="B723" t="s">
        <v>126</v>
      </c>
      <c r="C723" t="s">
        <v>138</v>
      </c>
      <c r="D723" t="s">
        <v>817</v>
      </c>
    </row>
    <row r="724" spans="1:40">
      <c r="A724" s="26">
        <v>41509.89138015046</v>
      </c>
      <c r="B724" t="s">
        <v>126</v>
      </c>
      <c r="C724" t="s">
        <v>138</v>
      </c>
      <c r="D724" t="s">
        <v>818</v>
      </c>
      <c r="E724" t="s">
        <v>143</v>
      </c>
      <c r="F724" t="s">
        <v>144</v>
      </c>
      <c r="G724" t="s">
        <v>145</v>
      </c>
      <c r="H724" t="s">
        <v>162</v>
      </c>
      <c r="I724">
        <v>50</v>
      </c>
      <c r="J724" t="s">
        <v>149</v>
      </c>
      <c r="K724" t="s">
        <v>163</v>
      </c>
      <c r="L724">
        <v>50</v>
      </c>
      <c r="M724" t="s">
        <v>149</v>
      </c>
      <c r="N724" t="s">
        <v>164</v>
      </c>
      <c r="O724">
        <v>50</v>
      </c>
      <c r="P724" t="s">
        <v>149</v>
      </c>
    </row>
    <row r="725" spans="1:40">
      <c r="A725" s="26">
        <v>41509.89138015046</v>
      </c>
      <c r="B725" t="s">
        <v>126</v>
      </c>
      <c r="C725" t="s">
        <v>138</v>
      </c>
      <c r="D725" t="s">
        <v>819</v>
      </c>
      <c r="E725" t="s">
        <v>143</v>
      </c>
      <c r="F725" t="s">
        <v>144</v>
      </c>
      <c r="G725" t="s">
        <v>145</v>
      </c>
      <c r="H725" t="s">
        <v>166</v>
      </c>
      <c r="I725">
        <v>35</v>
      </c>
      <c r="J725" t="s">
        <v>149</v>
      </c>
      <c r="K725" t="s">
        <v>167</v>
      </c>
      <c r="L725">
        <v>5</v>
      </c>
      <c r="M725" t="s">
        <v>149</v>
      </c>
      <c r="N725" t="s">
        <v>168</v>
      </c>
      <c r="O725">
        <v>60</v>
      </c>
      <c r="P725" t="s">
        <v>149</v>
      </c>
    </row>
    <row r="726" spans="1:40">
      <c r="A726" s="26">
        <v>41509.89138015046</v>
      </c>
      <c r="B726" t="s">
        <v>126</v>
      </c>
      <c r="C726" t="s">
        <v>138</v>
      </c>
      <c r="D726" t="s">
        <v>820</v>
      </c>
      <c r="E726" t="s">
        <v>143</v>
      </c>
      <c r="F726" t="s">
        <v>144</v>
      </c>
      <c r="G726" t="s">
        <v>145</v>
      </c>
      <c r="H726" t="s">
        <v>170</v>
      </c>
      <c r="I726">
        <v>1</v>
      </c>
      <c r="J726" t="s">
        <v>149</v>
      </c>
    </row>
    <row r="727" spans="1:40">
      <c r="A727" s="26">
        <v>41509.891380162037</v>
      </c>
      <c r="B727" t="s">
        <v>126</v>
      </c>
      <c r="C727" t="s">
        <v>138</v>
      </c>
      <c r="D727" t="s">
        <v>821</v>
      </c>
      <c r="E727" t="s">
        <v>143</v>
      </c>
      <c r="F727" t="s">
        <v>144</v>
      </c>
      <c r="G727" t="s">
        <v>145</v>
      </c>
      <c r="H727" t="s">
        <v>184</v>
      </c>
      <c r="I727">
        <v>60</v>
      </c>
      <c r="J727" t="s">
        <v>149</v>
      </c>
      <c r="K727" t="s">
        <v>185</v>
      </c>
      <c r="L727">
        <v>40</v>
      </c>
      <c r="M727" t="s">
        <v>149</v>
      </c>
      <c r="N727" t="s">
        <v>186</v>
      </c>
      <c r="O727">
        <v>50</v>
      </c>
      <c r="P727" t="s">
        <v>149</v>
      </c>
      <c r="Q727" t="s">
        <v>187</v>
      </c>
      <c r="R727">
        <v>40</v>
      </c>
      <c r="S727" t="s">
        <v>149</v>
      </c>
      <c r="T727" t="s">
        <v>188</v>
      </c>
      <c r="U727">
        <v>60</v>
      </c>
      <c r="V727" t="s">
        <v>149</v>
      </c>
      <c r="W727" t="s">
        <v>189</v>
      </c>
      <c r="X727">
        <v>50</v>
      </c>
      <c r="Y727" t="s">
        <v>149</v>
      </c>
      <c r="Z727" t="s">
        <v>190</v>
      </c>
      <c r="AA727">
        <v>50</v>
      </c>
      <c r="AB727" t="s">
        <v>149</v>
      </c>
      <c r="AC727" t="s">
        <v>191</v>
      </c>
      <c r="AD727">
        <v>35</v>
      </c>
      <c r="AE727" t="s">
        <v>149</v>
      </c>
      <c r="AF727" t="s">
        <v>192</v>
      </c>
      <c r="AG727">
        <v>8</v>
      </c>
      <c r="AH727" t="s">
        <v>149</v>
      </c>
      <c r="AI727" t="s">
        <v>193</v>
      </c>
      <c r="AJ727">
        <v>90</v>
      </c>
      <c r="AK727" t="s">
        <v>149</v>
      </c>
      <c r="AL727" t="s">
        <v>194</v>
      </c>
      <c r="AM727">
        <v>1</v>
      </c>
      <c r="AN727" t="s">
        <v>149</v>
      </c>
    </row>
    <row r="728" spans="1:40">
      <c r="A728" s="26">
        <v>41509.891380162037</v>
      </c>
      <c r="B728" t="s">
        <v>126</v>
      </c>
      <c r="C728" t="s">
        <v>138</v>
      </c>
      <c r="D728" t="s">
        <v>822</v>
      </c>
      <c r="E728" t="s">
        <v>143</v>
      </c>
      <c r="F728" t="s">
        <v>144</v>
      </c>
      <c r="G728" t="s">
        <v>145</v>
      </c>
      <c r="H728" t="s">
        <v>196</v>
      </c>
      <c r="I728">
        <v>33</v>
      </c>
      <c r="J728" t="s">
        <v>149</v>
      </c>
      <c r="K728" t="s">
        <v>197</v>
      </c>
      <c r="L728">
        <v>33</v>
      </c>
      <c r="M728" t="s">
        <v>149</v>
      </c>
      <c r="N728" t="s">
        <v>198</v>
      </c>
      <c r="O728">
        <v>34</v>
      </c>
      <c r="P728" t="s">
        <v>149</v>
      </c>
      <c r="Q728" t="s">
        <v>176</v>
      </c>
      <c r="R728">
        <v>20</v>
      </c>
      <c r="S728" t="s">
        <v>149</v>
      </c>
      <c r="T728" t="s">
        <v>177</v>
      </c>
      <c r="U728">
        <v>20</v>
      </c>
      <c r="V728" t="s">
        <v>149</v>
      </c>
      <c r="W728" t="s">
        <v>178</v>
      </c>
      <c r="X728">
        <v>20</v>
      </c>
      <c r="Y728" t="s">
        <v>149</v>
      </c>
      <c r="Z728" t="s">
        <v>199</v>
      </c>
      <c r="AA728">
        <v>20</v>
      </c>
      <c r="AB728" t="s">
        <v>149</v>
      </c>
      <c r="AC728" t="s">
        <v>200</v>
      </c>
      <c r="AD728">
        <v>20</v>
      </c>
      <c r="AE728" t="s">
        <v>149</v>
      </c>
      <c r="AF728" t="s">
        <v>201</v>
      </c>
      <c r="AG728">
        <v>20</v>
      </c>
      <c r="AH728" t="s">
        <v>149</v>
      </c>
      <c r="AI728" t="s">
        <v>180</v>
      </c>
      <c r="AJ728">
        <v>115200</v>
      </c>
      <c r="AK728" t="s">
        <v>149</v>
      </c>
      <c r="AL728" t="s">
        <v>181</v>
      </c>
      <c r="AM728">
        <v>12000</v>
      </c>
      <c r="AN728" t="s">
        <v>149</v>
      </c>
    </row>
    <row r="729" spans="1:40">
      <c r="A729" s="26">
        <v>41509.891380162037</v>
      </c>
      <c r="B729" t="s">
        <v>126</v>
      </c>
      <c r="C729" t="s">
        <v>138</v>
      </c>
      <c r="D729" t="s">
        <v>823</v>
      </c>
      <c r="E729" t="s">
        <v>128</v>
      </c>
      <c r="F729" t="s">
        <v>203</v>
      </c>
      <c r="G729" t="s">
        <v>204</v>
      </c>
    </row>
    <row r="730" spans="1:40">
      <c r="A730" s="26">
        <v>41509.891380162037</v>
      </c>
      <c r="B730" t="s">
        <v>126</v>
      </c>
      <c r="C730" t="s">
        <v>138</v>
      </c>
      <c r="D730" t="s">
        <v>824</v>
      </c>
      <c r="E730" t="s">
        <v>128</v>
      </c>
      <c r="F730" t="s">
        <v>825</v>
      </c>
      <c r="G730" t="s">
        <v>826</v>
      </c>
      <c r="H730" t="s">
        <v>827</v>
      </c>
    </row>
    <row r="731" spans="1:40">
      <c r="A731" s="26">
        <v>41509.891380162037</v>
      </c>
      <c r="B731" t="s">
        <v>126</v>
      </c>
      <c r="C731" t="s">
        <v>138</v>
      </c>
      <c r="D731" t="s">
        <v>828</v>
      </c>
      <c r="E731" t="s">
        <v>143</v>
      </c>
      <c r="F731" t="s">
        <v>144</v>
      </c>
      <c r="G731" t="s">
        <v>145</v>
      </c>
      <c r="H731" t="s">
        <v>172</v>
      </c>
      <c r="I731">
        <v>30</v>
      </c>
      <c r="J731" t="s">
        <v>149</v>
      </c>
      <c r="K731" t="s">
        <v>173</v>
      </c>
      <c r="L731">
        <v>30</v>
      </c>
      <c r="M731" t="s">
        <v>149</v>
      </c>
      <c r="N731" t="s">
        <v>174</v>
      </c>
      <c r="O731">
        <v>30</v>
      </c>
      <c r="P731" t="s">
        <v>149</v>
      </c>
      <c r="Q731" t="s">
        <v>175</v>
      </c>
      <c r="R731">
        <v>10</v>
      </c>
      <c r="S731" t="s">
        <v>149</v>
      </c>
      <c r="T731" t="s">
        <v>176</v>
      </c>
      <c r="U731">
        <v>20</v>
      </c>
      <c r="V731" t="s">
        <v>149</v>
      </c>
      <c r="W731" t="s">
        <v>177</v>
      </c>
      <c r="X731">
        <v>20</v>
      </c>
      <c r="Y731" t="s">
        <v>149</v>
      </c>
      <c r="Z731" t="s">
        <v>178</v>
      </c>
      <c r="AA731">
        <v>20</v>
      </c>
      <c r="AB731" t="s">
        <v>149</v>
      </c>
      <c r="AC731" t="s">
        <v>179</v>
      </c>
      <c r="AD731">
        <v>20</v>
      </c>
      <c r="AE731" t="s">
        <v>149</v>
      </c>
      <c r="AF731" t="s">
        <v>180</v>
      </c>
      <c r="AG731">
        <v>115200</v>
      </c>
      <c r="AH731" t="s">
        <v>149</v>
      </c>
      <c r="AI731" t="s">
        <v>181</v>
      </c>
      <c r="AJ731">
        <v>12000</v>
      </c>
      <c r="AK731" t="s">
        <v>149</v>
      </c>
      <c r="AL731" t="s">
        <v>182</v>
      </c>
      <c r="AM731">
        <v>30000</v>
      </c>
      <c r="AN731" t="s">
        <v>149</v>
      </c>
    </row>
    <row r="732" spans="1:40">
      <c r="A732" s="26">
        <v>41509.891380196757</v>
      </c>
      <c r="B732" t="s">
        <v>126</v>
      </c>
      <c r="C732" t="s">
        <v>534</v>
      </c>
      <c r="D732" t="s">
        <v>829</v>
      </c>
    </row>
    <row r="733" spans="1:40">
      <c r="A733" s="26">
        <v>41509.891380196757</v>
      </c>
      <c r="B733" t="s">
        <v>126</v>
      </c>
      <c r="C733" t="s">
        <v>534</v>
      </c>
      <c r="D733" t="s">
        <v>830</v>
      </c>
      <c r="E733" t="s">
        <v>143</v>
      </c>
      <c r="F733" t="s">
        <v>144</v>
      </c>
      <c r="G733" t="s">
        <v>145</v>
      </c>
      <c r="H733" t="s">
        <v>146</v>
      </c>
      <c r="I733">
        <v>240000</v>
      </c>
      <c r="J733" t="s">
        <v>147</v>
      </c>
      <c r="K733">
        <v>240000</v>
      </c>
      <c r="L733" t="s">
        <v>148</v>
      </c>
      <c r="M733">
        <v>500</v>
      </c>
      <c r="N733" t="s">
        <v>149</v>
      </c>
      <c r="O733" t="s">
        <v>150</v>
      </c>
      <c r="P733">
        <v>300</v>
      </c>
      <c r="Q733" t="s">
        <v>149</v>
      </c>
    </row>
    <row r="734" spans="1:40">
      <c r="A734" s="26">
        <v>41509.891380196757</v>
      </c>
      <c r="B734" t="s">
        <v>126</v>
      </c>
      <c r="C734" t="s">
        <v>534</v>
      </c>
      <c r="D734" t="s">
        <v>831</v>
      </c>
      <c r="E734" t="s">
        <v>143</v>
      </c>
      <c r="F734" t="s">
        <v>144</v>
      </c>
      <c r="G734" t="s">
        <v>145</v>
      </c>
      <c r="H734" t="s">
        <v>152</v>
      </c>
      <c r="I734">
        <v>49</v>
      </c>
      <c r="J734" t="s">
        <v>149</v>
      </c>
      <c r="K734" t="s">
        <v>153</v>
      </c>
      <c r="L734">
        <v>130</v>
      </c>
      <c r="M734" t="s">
        <v>149</v>
      </c>
      <c r="N734" t="s">
        <v>154</v>
      </c>
      <c r="O734">
        <v>180</v>
      </c>
      <c r="P734" t="s">
        <v>149</v>
      </c>
      <c r="Q734" t="s">
        <v>155</v>
      </c>
      <c r="R734">
        <v>140</v>
      </c>
      <c r="S734" t="s">
        <v>149</v>
      </c>
      <c r="T734" t="s">
        <v>156</v>
      </c>
      <c r="U734">
        <v>80</v>
      </c>
      <c r="V734" t="s">
        <v>149</v>
      </c>
      <c r="W734" t="s">
        <v>157</v>
      </c>
      <c r="X734">
        <v>101</v>
      </c>
      <c r="Y734" t="s">
        <v>149</v>
      </c>
      <c r="Z734" t="s">
        <v>158</v>
      </c>
      <c r="AA734">
        <v>190</v>
      </c>
      <c r="AB734" t="s">
        <v>149</v>
      </c>
      <c r="AC734" t="s">
        <v>159</v>
      </c>
      <c r="AD734">
        <v>20</v>
      </c>
      <c r="AE734" t="s">
        <v>149</v>
      </c>
    </row>
    <row r="735" spans="1:40">
      <c r="A735" s="26">
        <v>41509.891380196757</v>
      </c>
      <c r="B735" t="s">
        <v>126</v>
      </c>
      <c r="C735" t="s">
        <v>534</v>
      </c>
      <c r="D735" t="s">
        <v>832</v>
      </c>
    </row>
    <row r="736" spans="1:40">
      <c r="A736" s="26">
        <v>41509.891380196757</v>
      </c>
      <c r="B736" t="s">
        <v>126</v>
      </c>
      <c r="C736" t="s">
        <v>534</v>
      </c>
      <c r="D736" t="s">
        <v>833</v>
      </c>
      <c r="E736" t="s">
        <v>143</v>
      </c>
      <c r="F736" t="s">
        <v>144</v>
      </c>
      <c r="G736" t="s">
        <v>145</v>
      </c>
      <c r="H736" t="s">
        <v>162</v>
      </c>
      <c r="I736">
        <v>50</v>
      </c>
      <c r="J736" t="s">
        <v>149</v>
      </c>
      <c r="K736" t="s">
        <v>163</v>
      </c>
      <c r="L736">
        <v>50</v>
      </c>
      <c r="M736" t="s">
        <v>149</v>
      </c>
      <c r="N736" t="s">
        <v>164</v>
      </c>
      <c r="O736">
        <v>50</v>
      </c>
      <c r="P736" t="s">
        <v>149</v>
      </c>
    </row>
    <row r="737" spans="1:40">
      <c r="A737" s="26">
        <v>41509.891380196757</v>
      </c>
      <c r="B737" t="s">
        <v>126</v>
      </c>
      <c r="C737" t="s">
        <v>534</v>
      </c>
      <c r="D737" t="s">
        <v>834</v>
      </c>
      <c r="E737" t="s">
        <v>143</v>
      </c>
      <c r="F737" t="s">
        <v>144</v>
      </c>
      <c r="G737" t="s">
        <v>145</v>
      </c>
      <c r="H737" t="s">
        <v>166</v>
      </c>
      <c r="I737">
        <v>35</v>
      </c>
      <c r="J737" t="s">
        <v>149</v>
      </c>
      <c r="K737" t="s">
        <v>167</v>
      </c>
      <c r="L737">
        <v>5</v>
      </c>
      <c r="M737" t="s">
        <v>149</v>
      </c>
      <c r="N737" t="s">
        <v>168</v>
      </c>
      <c r="O737">
        <v>60</v>
      </c>
      <c r="P737" t="s">
        <v>149</v>
      </c>
    </row>
    <row r="738" spans="1:40">
      <c r="A738" s="26">
        <v>41509.891380196757</v>
      </c>
      <c r="B738" t="s">
        <v>126</v>
      </c>
      <c r="C738" t="s">
        <v>534</v>
      </c>
      <c r="D738" t="s">
        <v>835</v>
      </c>
      <c r="E738" t="s">
        <v>143</v>
      </c>
      <c r="F738" t="s">
        <v>144</v>
      </c>
      <c r="G738" t="s">
        <v>145</v>
      </c>
      <c r="H738" t="s">
        <v>170</v>
      </c>
      <c r="I738">
        <v>1</v>
      </c>
      <c r="J738" t="s">
        <v>149</v>
      </c>
    </row>
    <row r="739" spans="1:40">
      <c r="A739" s="26">
        <v>41509.891380196757</v>
      </c>
      <c r="B739" t="s">
        <v>126</v>
      </c>
      <c r="C739" t="s">
        <v>534</v>
      </c>
      <c r="D739" t="s">
        <v>836</v>
      </c>
      <c r="E739" t="s">
        <v>143</v>
      </c>
      <c r="F739" t="s">
        <v>144</v>
      </c>
      <c r="G739" t="s">
        <v>145</v>
      </c>
      <c r="H739" t="s">
        <v>172</v>
      </c>
      <c r="I739">
        <v>30</v>
      </c>
      <c r="J739" t="s">
        <v>149</v>
      </c>
      <c r="K739" t="s">
        <v>173</v>
      </c>
      <c r="L739">
        <v>30</v>
      </c>
      <c r="M739" t="s">
        <v>149</v>
      </c>
      <c r="N739" t="s">
        <v>174</v>
      </c>
      <c r="O739">
        <v>30</v>
      </c>
      <c r="P739" t="s">
        <v>149</v>
      </c>
      <c r="Q739" t="s">
        <v>175</v>
      </c>
      <c r="R739">
        <v>10</v>
      </c>
      <c r="S739" t="s">
        <v>149</v>
      </c>
      <c r="T739" t="s">
        <v>176</v>
      </c>
      <c r="U739">
        <v>20</v>
      </c>
      <c r="V739" t="s">
        <v>149</v>
      </c>
      <c r="W739" t="s">
        <v>177</v>
      </c>
      <c r="X739">
        <v>20</v>
      </c>
      <c r="Y739" t="s">
        <v>149</v>
      </c>
      <c r="Z739" t="s">
        <v>178</v>
      </c>
      <c r="AA739">
        <v>20</v>
      </c>
      <c r="AB739" t="s">
        <v>149</v>
      </c>
      <c r="AC739" t="s">
        <v>179</v>
      </c>
      <c r="AD739">
        <v>20</v>
      </c>
      <c r="AE739" t="s">
        <v>149</v>
      </c>
      <c r="AF739" t="s">
        <v>180</v>
      </c>
      <c r="AG739">
        <v>115200</v>
      </c>
      <c r="AH739" t="s">
        <v>149</v>
      </c>
      <c r="AI739" t="s">
        <v>181</v>
      </c>
      <c r="AJ739">
        <v>12000</v>
      </c>
      <c r="AK739" t="s">
        <v>149</v>
      </c>
      <c r="AL739" t="s">
        <v>182</v>
      </c>
      <c r="AM739">
        <v>30000</v>
      </c>
      <c r="AN739" t="s">
        <v>149</v>
      </c>
    </row>
    <row r="740" spans="1:40">
      <c r="A740" s="26">
        <v>41509.891380196757</v>
      </c>
      <c r="B740" t="s">
        <v>126</v>
      </c>
      <c r="C740" t="s">
        <v>534</v>
      </c>
      <c r="D740" t="s">
        <v>837</v>
      </c>
      <c r="E740" t="s">
        <v>143</v>
      </c>
      <c r="F740" t="s">
        <v>144</v>
      </c>
      <c r="G740" t="s">
        <v>145</v>
      </c>
      <c r="H740" t="s">
        <v>184</v>
      </c>
      <c r="I740">
        <v>60</v>
      </c>
      <c r="J740" t="s">
        <v>149</v>
      </c>
      <c r="K740" t="s">
        <v>185</v>
      </c>
      <c r="L740">
        <v>40</v>
      </c>
      <c r="M740" t="s">
        <v>149</v>
      </c>
      <c r="N740" t="s">
        <v>186</v>
      </c>
      <c r="O740">
        <v>50</v>
      </c>
      <c r="P740" t="s">
        <v>149</v>
      </c>
      <c r="Q740" t="s">
        <v>187</v>
      </c>
      <c r="R740">
        <v>40</v>
      </c>
      <c r="S740" t="s">
        <v>149</v>
      </c>
      <c r="T740" t="s">
        <v>188</v>
      </c>
      <c r="U740">
        <v>60</v>
      </c>
      <c r="V740" t="s">
        <v>149</v>
      </c>
      <c r="W740" t="s">
        <v>189</v>
      </c>
      <c r="X740">
        <v>50</v>
      </c>
      <c r="Y740" t="s">
        <v>149</v>
      </c>
      <c r="Z740" t="s">
        <v>190</v>
      </c>
      <c r="AA740">
        <v>50</v>
      </c>
      <c r="AB740" t="s">
        <v>149</v>
      </c>
      <c r="AC740" t="s">
        <v>191</v>
      </c>
      <c r="AD740">
        <v>35</v>
      </c>
      <c r="AE740" t="s">
        <v>149</v>
      </c>
      <c r="AF740" t="s">
        <v>192</v>
      </c>
      <c r="AG740">
        <v>8</v>
      </c>
      <c r="AH740" t="s">
        <v>149</v>
      </c>
      <c r="AI740" t="s">
        <v>193</v>
      </c>
      <c r="AJ740">
        <v>90</v>
      </c>
      <c r="AK740" t="s">
        <v>149</v>
      </c>
      <c r="AL740" t="s">
        <v>194</v>
      </c>
      <c r="AM740">
        <v>1</v>
      </c>
      <c r="AN740" t="s">
        <v>149</v>
      </c>
    </row>
    <row r="741" spans="1:40">
      <c r="A741" s="26">
        <v>41509.891380196757</v>
      </c>
      <c r="B741" t="s">
        <v>126</v>
      </c>
      <c r="C741" t="s">
        <v>534</v>
      </c>
      <c r="D741" t="s">
        <v>838</v>
      </c>
      <c r="E741" t="s">
        <v>143</v>
      </c>
      <c r="F741" t="s">
        <v>144</v>
      </c>
      <c r="G741" t="s">
        <v>145</v>
      </c>
      <c r="H741" t="s">
        <v>196</v>
      </c>
      <c r="I741">
        <v>33</v>
      </c>
      <c r="J741" t="s">
        <v>149</v>
      </c>
      <c r="K741" t="s">
        <v>197</v>
      </c>
      <c r="L741">
        <v>33</v>
      </c>
      <c r="M741" t="s">
        <v>149</v>
      </c>
      <c r="N741" t="s">
        <v>198</v>
      </c>
      <c r="O741">
        <v>34</v>
      </c>
      <c r="P741" t="s">
        <v>149</v>
      </c>
      <c r="Q741" t="s">
        <v>176</v>
      </c>
      <c r="R741">
        <v>20</v>
      </c>
      <c r="S741" t="s">
        <v>149</v>
      </c>
      <c r="T741" t="s">
        <v>177</v>
      </c>
      <c r="U741">
        <v>20</v>
      </c>
      <c r="V741" t="s">
        <v>149</v>
      </c>
      <c r="W741" t="s">
        <v>178</v>
      </c>
      <c r="X741">
        <v>20</v>
      </c>
      <c r="Y741" t="s">
        <v>149</v>
      </c>
      <c r="Z741" t="s">
        <v>199</v>
      </c>
      <c r="AA741">
        <v>20</v>
      </c>
      <c r="AB741" t="s">
        <v>149</v>
      </c>
      <c r="AC741" t="s">
        <v>200</v>
      </c>
      <c r="AD741">
        <v>20</v>
      </c>
      <c r="AE741" t="s">
        <v>149</v>
      </c>
      <c r="AF741" t="s">
        <v>201</v>
      </c>
      <c r="AG741">
        <v>20</v>
      </c>
      <c r="AH741" t="s">
        <v>149</v>
      </c>
      <c r="AI741" t="s">
        <v>180</v>
      </c>
      <c r="AJ741">
        <v>115200</v>
      </c>
      <c r="AK741" t="s">
        <v>149</v>
      </c>
      <c r="AL741" t="s">
        <v>181</v>
      </c>
      <c r="AM741">
        <v>12000</v>
      </c>
      <c r="AN741" t="s">
        <v>149</v>
      </c>
    </row>
    <row r="742" spans="1:40">
      <c r="A742" s="26">
        <v>41509.891380196757</v>
      </c>
      <c r="B742" t="s">
        <v>126</v>
      </c>
      <c r="C742" t="s">
        <v>534</v>
      </c>
      <c r="D742" t="s">
        <v>839</v>
      </c>
      <c r="E742" t="s">
        <v>128</v>
      </c>
      <c r="F742" t="s">
        <v>203</v>
      </c>
      <c r="G742" t="s">
        <v>204</v>
      </c>
    </row>
    <row r="743" spans="1:40">
      <c r="A743" s="26">
        <v>41509.891380196757</v>
      </c>
      <c r="B743" t="s">
        <v>126</v>
      </c>
      <c r="C743" t="s">
        <v>534</v>
      </c>
      <c r="D743" t="s">
        <v>840</v>
      </c>
      <c r="E743" t="s">
        <v>128</v>
      </c>
      <c r="F743" t="s">
        <v>841</v>
      </c>
      <c r="G743" t="s">
        <v>842</v>
      </c>
      <c r="H743" t="s">
        <v>843</v>
      </c>
    </row>
    <row r="744" spans="1:40">
      <c r="A744" s="26">
        <v>41509.89138025463</v>
      </c>
      <c r="B744" t="s">
        <v>126</v>
      </c>
      <c r="C744" t="s">
        <v>249</v>
      </c>
      <c r="D744" t="s">
        <v>844</v>
      </c>
    </row>
    <row r="745" spans="1:40">
      <c r="A745" s="26">
        <v>41509.89138025463</v>
      </c>
      <c r="B745" t="s">
        <v>126</v>
      </c>
      <c r="C745" t="s">
        <v>249</v>
      </c>
      <c r="D745" t="s">
        <v>845</v>
      </c>
      <c r="E745" t="s">
        <v>143</v>
      </c>
      <c r="F745" t="s">
        <v>144</v>
      </c>
      <c r="G745" t="s">
        <v>145</v>
      </c>
      <c r="H745" t="s">
        <v>146</v>
      </c>
      <c r="I745">
        <v>240000</v>
      </c>
      <c r="J745" t="s">
        <v>147</v>
      </c>
      <c r="K745">
        <v>240000</v>
      </c>
      <c r="L745" t="s">
        <v>148</v>
      </c>
      <c r="M745">
        <v>500</v>
      </c>
      <c r="N745" t="s">
        <v>149</v>
      </c>
      <c r="O745" t="s">
        <v>150</v>
      </c>
      <c r="P745">
        <v>300</v>
      </c>
      <c r="Q745" t="s">
        <v>149</v>
      </c>
    </row>
    <row r="746" spans="1:40">
      <c r="A746" s="26">
        <v>41509.89138025463</v>
      </c>
      <c r="B746" t="s">
        <v>126</v>
      </c>
      <c r="C746" t="s">
        <v>249</v>
      </c>
      <c r="D746" t="s">
        <v>846</v>
      </c>
      <c r="E746" t="s">
        <v>143</v>
      </c>
      <c r="F746" t="s">
        <v>144</v>
      </c>
      <c r="G746" t="s">
        <v>145</v>
      </c>
      <c r="H746" t="s">
        <v>152</v>
      </c>
      <c r="I746">
        <v>49</v>
      </c>
      <c r="J746" t="s">
        <v>149</v>
      </c>
      <c r="K746" t="s">
        <v>153</v>
      </c>
      <c r="L746">
        <v>130</v>
      </c>
      <c r="M746" t="s">
        <v>149</v>
      </c>
      <c r="N746" t="s">
        <v>154</v>
      </c>
      <c r="O746">
        <v>180</v>
      </c>
      <c r="P746" t="s">
        <v>149</v>
      </c>
      <c r="Q746" t="s">
        <v>155</v>
      </c>
      <c r="R746">
        <v>140</v>
      </c>
      <c r="S746" t="s">
        <v>149</v>
      </c>
      <c r="T746" t="s">
        <v>156</v>
      </c>
      <c r="U746">
        <v>80</v>
      </c>
      <c r="V746" t="s">
        <v>149</v>
      </c>
      <c r="W746" t="s">
        <v>157</v>
      </c>
      <c r="X746">
        <v>101</v>
      </c>
      <c r="Y746" t="s">
        <v>149</v>
      </c>
      <c r="Z746" t="s">
        <v>158</v>
      </c>
      <c r="AA746">
        <v>190</v>
      </c>
      <c r="AB746" t="s">
        <v>149</v>
      </c>
      <c r="AC746" t="s">
        <v>159</v>
      </c>
      <c r="AD746">
        <v>20</v>
      </c>
      <c r="AE746" t="s">
        <v>149</v>
      </c>
    </row>
    <row r="747" spans="1:40">
      <c r="A747" s="26">
        <v>41509.89138025463</v>
      </c>
      <c r="B747" t="s">
        <v>126</v>
      </c>
      <c r="C747" t="s">
        <v>249</v>
      </c>
      <c r="D747" t="s">
        <v>847</v>
      </c>
    </row>
    <row r="748" spans="1:40">
      <c r="A748" s="26">
        <v>41509.89138025463</v>
      </c>
      <c r="B748" t="s">
        <v>126</v>
      </c>
      <c r="C748" t="s">
        <v>249</v>
      </c>
      <c r="D748" t="s">
        <v>848</v>
      </c>
      <c r="E748" t="s">
        <v>143</v>
      </c>
      <c r="F748" t="s">
        <v>144</v>
      </c>
      <c r="G748" t="s">
        <v>145</v>
      </c>
      <c r="H748" t="s">
        <v>162</v>
      </c>
      <c r="I748">
        <v>50</v>
      </c>
      <c r="J748" t="s">
        <v>149</v>
      </c>
      <c r="K748" t="s">
        <v>163</v>
      </c>
      <c r="L748">
        <v>50</v>
      </c>
      <c r="M748" t="s">
        <v>149</v>
      </c>
      <c r="N748" t="s">
        <v>164</v>
      </c>
      <c r="O748">
        <v>50</v>
      </c>
      <c r="P748" t="s">
        <v>149</v>
      </c>
    </row>
    <row r="749" spans="1:40">
      <c r="A749" s="26">
        <v>41509.89138025463</v>
      </c>
      <c r="B749" t="s">
        <v>126</v>
      </c>
      <c r="C749" t="s">
        <v>249</v>
      </c>
      <c r="D749" t="s">
        <v>849</v>
      </c>
      <c r="E749" t="s">
        <v>143</v>
      </c>
      <c r="F749" t="s">
        <v>144</v>
      </c>
      <c r="G749" t="s">
        <v>145</v>
      </c>
      <c r="H749" t="s">
        <v>166</v>
      </c>
      <c r="I749">
        <v>35</v>
      </c>
      <c r="J749" t="s">
        <v>149</v>
      </c>
      <c r="K749" t="s">
        <v>167</v>
      </c>
      <c r="L749">
        <v>5</v>
      </c>
      <c r="M749" t="s">
        <v>149</v>
      </c>
      <c r="N749" t="s">
        <v>168</v>
      </c>
      <c r="O749">
        <v>60</v>
      </c>
      <c r="P749" t="s">
        <v>149</v>
      </c>
    </row>
    <row r="750" spans="1:40">
      <c r="A750" s="26">
        <v>41509.89138025463</v>
      </c>
      <c r="B750" t="s">
        <v>126</v>
      </c>
      <c r="C750" t="s">
        <v>249</v>
      </c>
      <c r="D750" t="s">
        <v>850</v>
      </c>
      <c r="E750" t="s">
        <v>143</v>
      </c>
      <c r="F750" t="s">
        <v>144</v>
      </c>
      <c r="G750" t="s">
        <v>145</v>
      </c>
      <c r="H750" t="s">
        <v>170</v>
      </c>
      <c r="I750">
        <v>1</v>
      </c>
      <c r="J750" t="s">
        <v>149</v>
      </c>
    </row>
    <row r="751" spans="1:40">
      <c r="A751" s="26">
        <v>41509.89138025463</v>
      </c>
      <c r="B751" t="s">
        <v>126</v>
      </c>
      <c r="C751" t="s">
        <v>249</v>
      </c>
      <c r="D751" t="s">
        <v>851</v>
      </c>
      <c r="E751" t="s">
        <v>143</v>
      </c>
      <c r="F751" t="s">
        <v>144</v>
      </c>
      <c r="G751" t="s">
        <v>145</v>
      </c>
      <c r="H751" t="s">
        <v>172</v>
      </c>
      <c r="I751">
        <v>30</v>
      </c>
      <c r="J751" t="s">
        <v>149</v>
      </c>
      <c r="K751" t="s">
        <v>173</v>
      </c>
      <c r="L751">
        <v>30</v>
      </c>
      <c r="M751" t="s">
        <v>149</v>
      </c>
      <c r="N751" t="s">
        <v>174</v>
      </c>
      <c r="O751">
        <v>30</v>
      </c>
      <c r="P751" t="s">
        <v>149</v>
      </c>
      <c r="Q751" t="s">
        <v>175</v>
      </c>
      <c r="R751">
        <v>10</v>
      </c>
      <c r="S751" t="s">
        <v>149</v>
      </c>
      <c r="T751" t="s">
        <v>176</v>
      </c>
      <c r="U751">
        <v>20</v>
      </c>
      <c r="V751" t="s">
        <v>149</v>
      </c>
      <c r="W751" t="s">
        <v>177</v>
      </c>
      <c r="X751">
        <v>20</v>
      </c>
      <c r="Y751" t="s">
        <v>149</v>
      </c>
      <c r="Z751" t="s">
        <v>178</v>
      </c>
      <c r="AA751">
        <v>20</v>
      </c>
      <c r="AB751" t="s">
        <v>149</v>
      </c>
      <c r="AC751" t="s">
        <v>179</v>
      </c>
      <c r="AD751">
        <v>20</v>
      </c>
      <c r="AE751" t="s">
        <v>149</v>
      </c>
      <c r="AF751" t="s">
        <v>180</v>
      </c>
      <c r="AG751">
        <v>115200</v>
      </c>
      <c r="AH751" t="s">
        <v>149</v>
      </c>
      <c r="AI751" t="s">
        <v>181</v>
      </c>
      <c r="AJ751">
        <v>12000</v>
      </c>
      <c r="AK751" t="s">
        <v>149</v>
      </c>
      <c r="AL751" t="s">
        <v>182</v>
      </c>
      <c r="AM751">
        <v>30000</v>
      </c>
      <c r="AN751" t="s">
        <v>149</v>
      </c>
    </row>
    <row r="752" spans="1:40">
      <c r="A752" s="26">
        <v>41509.89138025463</v>
      </c>
      <c r="B752" t="s">
        <v>126</v>
      </c>
      <c r="C752" t="s">
        <v>249</v>
      </c>
      <c r="D752" t="s">
        <v>852</v>
      </c>
      <c r="E752" t="s">
        <v>143</v>
      </c>
      <c r="F752" t="s">
        <v>144</v>
      </c>
      <c r="G752" t="s">
        <v>145</v>
      </c>
      <c r="H752" t="s">
        <v>184</v>
      </c>
      <c r="I752">
        <v>60</v>
      </c>
      <c r="J752" t="s">
        <v>149</v>
      </c>
      <c r="K752" t="s">
        <v>185</v>
      </c>
      <c r="L752">
        <v>40</v>
      </c>
      <c r="M752" t="s">
        <v>149</v>
      </c>
      <c r="N752" t="s">
        <v>186</v>
      </c>
      <c r="O752">
        <v>50</v>
      </c>
      <c r="P752" t="s">
        <v>149</v>
      </c>
      <c r="Q752" t="s">
        <v>187</v>
      </c>
      <c r="R752">
        <v>40</v>
      </c>
      <c r="S752" t="s">
        <v>149</v>
      </c>
      <c r="T752" t="s">
        <v>188</v>
      </c>
      <c r="U752">
        <v>60</v>
      </c>
      <c r="V752" t="s">
        <v>149</v>
      </c>
      <c r="W752" t="s">
        <v>189</v>
      </c>
      <c r="X752">
        <v>50</v>
      </c>
      <c r="Y752" t="s">
        <v>149</v>
      </c>
      <c r="Z752" t="s">
        <v>190</v>
      </c>
      <c r="AA752">
        <v>50</v>
      </c>
      <c r="AB752" t="s">
        <v>149</v>
      </c>
      <c r="AC752" t="s">
        <v>191</v>
      </c>
      <c r="AD752">
        <v>35</v>
      </c>
      <c r="AE752" t="s">
        <v>149</v>
      </c>
      <c r="AF752" t="s">
        <v>192</v>
      </c>
      <c r="AG752">
        <v>8</v>
      </c>
      <c r="AH752" t="s">
        <v>149</v>
      </c>
      <c r="AI752" t="s">
        <v>193</v>
      </c>
      <c r="AJ752">
        <v>90</v>
      </c>
      <c r="AK752" t="s">
        <v>149</v>
      </c>
      <c r="AL752" t="s">
        <v>194</v>
      </c>
      <c r="AM752">
        <v>1</v>
      </c>
      <c r="AN752" t="s">
        <v>149</v>
      </c>
    </row>
    <row r="753" spans="1:40">
      <c r="A753" s="26">
        <v>41509.89138025463</v>
      </c>
      <c r="B753" t="s">
        <v>126</v>
      </c>
      <c r="C753" t="s">
        <v>249</v>
      </c>
      <c r="D753" t="s">
        <v>853</v>
      </c>
      <c r="E753" t="s">
        <v>143</v>
      </c>
      <c r="F753" t="s">
        <v>144</v>
      </c>
      <c r="G753" t="s">
        <v>145</v>
      </c>
      <c r="H753" t="s">
        <v>196</v>
      </c>
      <c r="I753">
        <v>33</v>
      </c>
      <c r="J753" t="s">
        <v>149</v>
      </c>
      <c r="K753" t="s">
        <v>197</v>
      </c>
      <c r="L753">
        <v>33</v>
      </c>
      <c r="M753" t="s">
        <v>149</v>
      </c>
      <c r="N753" t="s">
        <v>198</v>
      </c>
      <c r="O753">
        <v>34</v>
      </c>
      <c r="P753" t="s">
        <v>149</v>
      </c>
      <c r="Q753" t="s">
        <v>176</v>
      </c>
      <c r="R753">
        <v>20</v>
      </c>
      <c r="S753" t="s">
        <v>149</v>
      </c>
      <c r="T753" t="s">
        <v>177</v>
      </c>
      <c r="U753">
        <v>20</v>
      </c>
      <c r="V753" t="s">
        <v>149</v>
      </c>
      <c r="W753" t="s">
        <v>178</v>
      </c>
      <c r="X753">
        <v>20</v>
      </c>
      <c r="Y753" t="s">
        <v>149</v>
      </c>
      <c r="Z753" t="s">
        <v>199</v>
      </c>
      <c r="AA753">
        <v>20</v>
      </c>
      <c r="AB753" t="s">
        <v>149</v>
      </c>
      <c r="AC753" t="s">
        <v>200</v>
      </c>
      <c r="AD753">
        <v>20</v>
      </c>
      <c r="AE753" t="s">
        <v>149</v>
      </c>
      <c r="AF753" t="s">
        <v>201</v>
      </c>
      <c r="AG753">
        <v>20</v>
      </c>
      <c r="AH753" t="s">
        <v>149</v>
      </c>
      <c r="AI753" t="s">
        <v>180</v>
      </c>
      <c r="AJ753">
        <v>115200</v>
      </c>
      <c r="AK753" t="s">
        <v>149</v>
      </c>
      <c r="AL753" t="s">
        <v>181</v>
      </c>
      <c r="AM753">
        <v>12000</v>
      </c>
      <c r="AN753" t="s">
        <v>149</v>
      </c>
    </row>
    <row r="754" spans="1:40">
      <c r="A754" s="26">
        <v>41509.89138025463</v>
      </c>
      <c r="B754" t="s">
        <v>126</v>
      </c>
      <c r="C754" t="s">
        <v>249</v>
      </c>
      <c r="D754" t="s">
        <v>854</v>
      </c>
      <c r="E754" t="s">
        <v>128</v>
      </c>
      <c r="F754" t="s">
        <v>203</v>
      </c>
      <c r="G754" t="s">
        <v>204</v>
      </c>
    </row>
    <row r="755" spans="1:40">
      <c r="A755" s="26">
        <v>41509.89138025463</v>
      </c>
      <c r="B755" t="s">
        <v>126</v>
      </c>
      <c r="C755" t="s">
        <v>249</v>
      </c>
      <c r="D755" t="s">
        <v>855</v>
      </c>
      <c r="E755" t="s">
        <v>128</v>
      </c>
      <c r="F755" t="s">
        <v>856</v>
      </c>
      <c r="G755" t="s">
        <v>857</v>
      </c>
      <c r="H755" t="s">
        <v>858</v>
      </c>
    </row>
    <row r="756" spans="1:40">
      <c r="A756" s="26">
        <v>41509.891380277775</v>
      </c>
      <c r="B756" t="s">
        <v>126</v>
      </c>
      <c r="C756" t="s">
        <v>588</v>
      </c>
      <c r="D756" t="s">
        <v>859</v>
      </c>
    </row>
    <row r="757" spans="1:40">
      <c r="A757" s="26">
        <v>41509.891380277775</v>
      </c>
      <c r="B757" t="s">
        <v>126</v>
      </c>
      <c r="C757" t="s">
        <v>588</v>
      </c>
      <c r="D757" t="s">
        <v>860</v>
      </c>
      <c r="E757" t="s">
        <v>143</v>
      </c>
      <c r="F757" t="s">
        <v>144</v>
      </c>
      <c r="G757" t="s">
        <v>145</v>
      </c>
      <c r="H757" t="s">
        <v>146</v>
      </c>
      <c r="I757">
        <v>240000</v>
      </c>
      <c r="J757" t="s">
        <v>147</v>
      </c>
      <c r="K757">
        <v>240000</v>
      </c>
      <c r="L757" t="s">
        <v>148</v>
      </c>
      <c r="M757">
        <v>500</v>
      </c>
      <c r="N757" t="s">
        <v>149</v>
      </c>
      <c r="O757" t="s">
        <v>150</v>
      </c>
      <c r="P757">
        <v>300</v>
      </c>
      <c r="Q757" t="s">
        <v>149</v>
      </c>
    </row>
    <row r="758" spans="1:40">
      <c r="A758" s="26">
        <v>41509.891380277775</v>
      </c>
      <c r="B758" t="s">
        <v>126</v>
      </c>
      <c r="C758" t="s">
        <v>588</v>
      </c>
      <c r="D758" t="s">
        <v>861</v>
      </c>
      <c r="E758" t="s">
        <v>143</v>
      </c>
      <c r="F758" t="s">
        <v>144</v>
      </c>
      <c r="G758" t="s">
        <v>145</v>
      </c>
      <c r="H758" t="s">
        <v>152</v>
      </c>
      <c r="I758">
        <v>49</v>
      </c>
      <c r="J758" t="s">
        <v>149</v>
      </c>
      <c r="K758" t="s">
        <v>153</v>
      </c>
      <c r="L758">
        <v>130</v>
      </c>
      <c r="M758" t="s">
        <v>149</v>
      </c>
      <c r="N758" t="s">
        <v>154</v>
      </c>
      <c r="O758">
        <v>180</v>
      </c>
      <c r="P758" t="s">
        <v>149</v>
      </c>
      <c r="Q758" t="s">
        <v>155</v>
      </c>
      <c r="R758">
        <v>140</v>
      </c>
      <c r="S758" t="s">
        <v>149</v>
      </c>
      <c r="T758" t="s">
        <v>156</v>
      </c>
      <c r="U758">
        <v>80</v>
      </c>
      <c r="V758" t="s">
        <v>149</v>
      </c>
      <c r="W758" t="s">
        <v>157</v>
      </c>
      <c r="X758">
        <v>101</v>
      </c>
      <c r="Y758" t="s">
        <v>149</v>
      </c>
      <c r="Z758" t="s">
        <v>158</v>
      </c>
      <c r="AA758">
        <v>190</v>
      </c>
      <c r="AB758" t="s">
        <v>149</v>
      </c>
      <c r="AC758" t="s">
        <v>159</v>
      </c>
      <c r="AD758">
        <v>20</v>
      </c>
      <c r="AE758" t="s">
        <v>149</v>
      </c>
    </row>
    <row r="759" spans="1:40">
      <c r="A759" s="26">
        <v>41509.891380277775</v>
      </c>
      <c r="B759" t="s">
        <v>126</v>
      </c>
      <c r="C759" t="s">
        <v>588</v>
      </c>
      <c r="D759" t="s">
        <v>862</v>
      </c>
    </row>
    <row r="760" spans="1:40">
      <c r="A760" s="26">
        <v>41509.891380277775</v>
      </c>
      <c r="B760" t="s">
        <v>126</v>
      </c>
      <c r="C760" t="s">
        <v>588</v>
      </c>
      <c r="D760" t="s">
        <v>863</v>
      </c>
      <c r="E760" t="s">
        <v>143</v>
      </c>
      <c r="F760" t="s">
        <v>144</v>
      </c>
      <c r="G760" t="s">
        <v>145</v>
      </c>
      <c r="H760" t="s">
        <v>162</v>
      </c>
      <c r="I760">
        <v>50</v>
      </c>
      <c r="J760" t="s">
        <v>149</v>
      </c>
      <c r="K760" t="s">
        <v>163</v>
      </c>
      <c r="L760">
        <v>50</v>
      </c>
      <c r="M760" t="s">
        <v>149</v>
      </c>
      <c r="N760" t="s">
        <v>164</v>
      </c>
      <c r="O760">
        <v>50</v>
      </c>
      <c r="P760" t="s">
        <v>149</v>
      </c>
    </row>
    <row r="761" spans="1:40">
      <c r="A761" s="26">
        <v>41509.891380277775</v>
      </c>
      <c r="B761" t="s">
        <v>126</v>
      </c>
      <c r="C761" t="s">
        <v>588</v>
      </c>
      <c r="D761" t="s">
        <v>864</v>
      </c>
      <c r="E761" t="s">
        <v>143</v>
      </c>
      <c r="F761" t="s">
        <v>144</v>
      </c>
      <c r="G761" t="s">
        <v>145</v>
      </c>
      <c r="H761" t="s">
        <v>166</v>
      </c>
      <c r="I761">
        <v>35</v>
      </c>
      <c r="J761" t="s">
        <v>149</v>
      </c>
      <c r="K761" t="s">
        <v>167</v>
      </c>
      <c r="L761">
        <v>5</v>
      </c>
      <c r="M761" t="s">
        <v>149</v>
      </c>
      <c r="N761" t="s">
        <v>168</v>
      </c>
      <c r="O761">
        <v>60</v>
      </c>
      <c r="P761" t="s">
        <v>149</v>
      </c>
    </row>
    <row r="762" spans="1:40">
      <c r="A762" s="26">
        <v>41509.891380277775</v>
      </c>
      <c r="B762" t="s">
        <v>126</v>
      </c>
      <c r="C762" t="s">
        <v>588</v>
      </c>
      <c r="D762" t="s">
        <v>865</v>
      </c>
      <c r="E762" t="s">
        <v>143</v>
      </c>
      <c r="F762" t="s">
        <v>144</v>
      </c>
      <c r="G762" t="s">
        <v>145</v>
      </c>
      <c r="H762" t="s">
        <v>170</v>
      </c>
      <c r="I762">
        <v>1</v>
      </c>
      <c r="J762" t="s">
        <v>149</v>
      </c>
    </row>
    <row r="763" spans="1:40">
      <c r="A763" s="26">
        <v>41509.891380277775</v>
      </c>
      <c r="B763" t="s">
        <v>126</v>
      </c>
      <c r="C763" t="s">
        <v>588</v>
      </c>
      <c r="D763" t="s">
        <v>866</v>
      </c>
      <c r="E763" t="s">
        <v>143</v>
      </c>
      <c r="F763" t="s">
        <v>144</v>
      </c>
      <c r="G763" t="s">
        <v>145</v>
      </c>
      <c r="H763" t="s">
        <v>172</v>
      </c>
      <c r="I763">
        <v>30</v>
      </c>
      <c r="J763" t="s">
        <v>149</v>
      </c>
      <c r="K763" t="s">
        <v>173</v>
      </c>
      <c r="L763">
        <v>30</v>
      </c>
      <c r="M763" t="s">
        <v>149</v>
      </c>
      <c r="N763" t="s">
        <v>174</v>
      </c>
      <c r="O763">
        <v>30</v>
      </c>
      <c r="P763" t="s">
        <v>149</v>
      </c>
      <c r="Q763" t="s">
        <v>175</v>
      </c>
      <c r="R763">
        <v>10</v>
      </c>
      <c r="S763" t="s">
        <v>149</v>
      </c>
      <c r="T763" t="s">
        <v>176</v>
      </c>
      <c r="U763">
        <v>20</v>
      </c>
      <c r="V763" t="s">
        <v>149</v>
      </c>
      <c r="W763" t="s">
        <v>177</v>
      </c>
      <c r="X763">
        <v>20</v>
      </c>
      <c r="Y763" t="s">
        <v>149</v>
      </c>
      <c r="Z763" t="s">
        <v>178</v>
      </c>
      <c r="AA763">
        <v>20</v>
      </c>
      <c r="AB763" t="s">
        <v>149</v>
      </c>
      <c r="AC763" t="s">
        <v>179</v>
      </c>
      <c r="AD763">
        <v>20</v>
      </c>
      <c r="AE763" t="s">
        <v>149</v>
      </c>
      <c r="AF763" t="s">
        <v>180</v>
      </c>
      <c r="AG763">
        <v>115200</v>
      </c>
      <c r="AH763" t="s">
        <v>149</v>
      </c>
      <c r="AI763" t="s">
        <v>181</v>
      </c>
      <c r="AJ763">
        <v>12000</v>
      </c>
      <c r="AK763" t="s">
        <v>149</v>
      </c>
      <c r="AL763" t="s">
        <v>182</v>
      </c>
      <c r="AM763">
        <v>30000</v>
      </c>
      <c r="AN763" t="s">
        <v>149</v>
      </c>
    </row>
    <row r="764" spans="1:40">
      <c r="A764" s="26">
        <v>41509.891380277775</v>
      </c>
      <c r="B764" t="s">
        <v>126</v>
      </c>
      <c r="C764" t="s">
        <v>588</v>
      </c>
      <c r="D764" t="s">
        <v>867</v>
      </c>
      <c r="E764" t="s">
        <v>143</v>
      </c>
      <c r="F764" t="s">
        <v>144</v>
      </c>
      <c r="G764" t="s">
        <v>145</v>
      </c>
      <c r="H764" t="s">
        <v>184</v>
      </c>
      <c r="I764">
        <v>60</v>
      </c>
      <c r="J764" t="s">
        <v>149</v>
      </c>
      <c r="K764" t="s">
        <v>185</v>
      </c>
      <c r="L764">
        <v>40</v>
      </c>
      <c r="M764" t="s">
        <v>149</v>
      </c>
      <c r="N764" t="s">
        <v>186</v>
      </c>
      <c r="O764">
        <v>50</v>
      </c>
      <c r="P764" t="s">
        <v>149</v>
      </c>
      <c r="Q764" t="s">
        <v>187</v>
      </c>
      <c r="R764">
        <v>40</v>
      </c>
      <c r="S764" t="s">
        <v>149</v>
      </c>
      <c r="T764" t="s">
        <v>188</v>
      </c>
      <c r="U764">
        <v>60</v>
      </c>
      <c r="V764" t="s">
        <v>149</v>
      </c>
      <c r="W764" t="s">
        <v>189</v>
      </c>
      <c r="X764">
        <v>50</v>
      </c>
      <c r="Y764" t="s">
        <v>149</v>
      </c>
      <c r="Z764" t="s">
        <v>190</v>
      </c>
      <c r="AA764">
        <v>50</v>
      </c>
      <c r="AB764" t="s">
        <v>149</v>
      </c>
      <c r="AC764" t="s">
        <v>191</v>
      </c>
      <c r="AD764">
        <v>35</v>
      </c>
      <c r="AE764" t="s">
        <v>149</v>
      </c>
      <c r="AF764" t="s">
        <v>192</v>
      </c>
      <c r="AG764">
        <v>8</v>
      </c>
      <c r="AH764" t="s">
        <v>149</v>
      </c>
      <c r="AI764" t="s">
        <v>193</v>
      </c>
      <c r="AJ764">
        <v>90</v>
      </c>
      <c r="AK764" t="s">
        <v>149</v>
      </c>
      <c r="AL764" t="s">
        <v>194</v>
      </c>
      <c r="AM764">
        <v>1</v>
      </c>
      <c r="AN764" t="s">
        <v>149</v>
      </c>
    </row>
    <row r="765" spans="1:40">
      <c r="A765" s="26">
        <v>41509.891380277775</v>
      </c>
      <c r="B765" t="s">
        <v>126</v>
      </c>
      <c r="C765" t="s">
        <v>588</v>
      </c>
      <c r="D765" t="s">
        <v>868</v>
      </c>
      <c r="E765" t="s">
        <v>143</v>
      </c>
      <c r="F765" t="s">
        <v>144</v>
      </c>
      <c r="G765" t="s">
        <v>145</v>
      </c>
      <c r="H765" t="s">
        <v>196</v>
      </c>
      <c r="I765">
        <v>33</v>
      </c>
      <c r="J765" t="s">
        <v>149</v>
      </c>
      <c r="K765" t="s">
        <v>197</v>
      </c>
      <c r="L765">
        <v>33</v>
      </c>
      <c r="M765" t="s">
        <v>149</v>
      </c>
      <c r="N765" t="s">
        <v>198</v>
      </c>
      <c r="O765">
        <v>34</v>
      </c>
      <c r="P765" t="s">
        <v>149</v>
      </c>
      <c r="Q765" t="s">
        <v>176</v>
      </c>
      <c r="R765">
        <v>20</v>
      </c>
      <c r="S765" t="s">
        <v>149</v>
      </c>
      <c r="T765" t="s">
        <v>177</v>
      </c>
      <c r="U765">
        <v>20</v>
      </c>
      <c r="V765" t="s">
        <v>149</v>
      </c>
      <c r="W765" t="s">
        <v>178</v>
      </c>
      <c r="X765">
        <v>20</v>
      </c>
      <c r="Y765" t="s">
        <v>149</v>
      </c>
      <c r="Z765" t="s">
        <v>199</v>
      </c>
      <c r="AA765">
        <v>20</v>
      </c>
      <c r="AB765" t="s">
        <v>149</v>
      </c>
      <c r="AC765" t="s">
        <v>200</v>
      </c>
      <c r="AD765">
        <v>20</v>
      </c>
      <c r="AE765" t="s">
        <v>149</v>
      </c>
      <c r="AF765" t="s">
        <v>201</v>
      </c>
      <c r="AG765">
        <v>20</v>
      </c>
      <c r="AH765" t="s">
        <v>149</v>
      </c>
      <c r="AI765" t="s">
        <v>180</v>
      </c>
      <c r="AJ765">
        <v>115200</v>
      </c>
      <c r="AK765" t="s">
        <v>149</v>
      </c>
      <c r="AL765" t="s">
        <v>181</v>
      </c>
      <c r="AM765">
        <v>12000</v>
      </c>
      <c r="AN765" t="s">
        <v>149</v>
      </c>
    </row>
    <row r="766" spans="1:40">
      <c r="A766" s="26">
        <v>41509.891380277775</v>
      </c>
      <c r="B766" t="s">
        <v>126</v>
      </c>
      <c r="C766" t="s">
        <v>588</v>
      </c>
      <c r="D766" t="s">
        <v>869</v>
      </c>
      <c r="E766" t="s">
        <v>128</v>
      </c>
      <c r="F766" t="s">
        <v>203</v>
      </c>
      <c r="G766" t="s">
        <v>204</v>
      </c>
    </row>
    <row r="767" spans="1:40">
      <c r="A767" s="26">
        <v>41509.891380277775</v>
      </c>
      <c r="B767" t="s">
        <v>126</v>
      </c>
      <c r="C767" t="s">
        <v>588</v>
      </c>
      <c r="D767" t="s">
        <v>870</v>
      </c>
      <c r="E767" t="s">
        <v>128</v>
      </c>
      <c r="F767" t="s">
        <v>871</v>
      </c>
      <c r="G767" t="s">
        <v>872</v>
      </c>
      <c r="H767" t="s">
        <v>873</v>
      </c>
    </row>
    <row r="768" spans="1:40">
      <c r="A768" s="26">
        <v>41509.891380324072</v>
      </c>
      <c r="B768" t="s">
        <v>126</v>
      </c>
      <c r="C768" t="s">
        <v>295</v>
      </c>
      <c r="D768" t="s">
        <v>874</v>
      </c>
    </row>
    <row r="769" spans="1:40">
      <c r="A769" s="26">
        <v>41509.891380324072</v>
      </c>
      <c r="B769" t="s">
        <v>126</v>
      </c>
      <c r="C769" t="s">
        <v>295</v>
      </c>
      <c r="D769" t="s">
        <v>875</v>
      </c>
      <c r="E769" t="s">
        <v>143</v>
      </c>
      <c r="F769" t="s">
        <v>144</v>
      </c>
      <c r="G769" t="s">
        <v>145</v>
      </c>
      <c r="H769" t="s">
        <v>146</v>
      </c>
      <c r="I769">
        <v>240000</v>
      </c>
      <c r="J769" t="s">
        <v>147</v>
      </c>
      <c r="K769">
        <v>240000</v>
      </c>
      <c r="L769" t="s">
        <v>148</v>
      </c>
      <c r="M769">
        <v>500</v>
      </c>
      <c r="N769" t="s">
        <v>149</v>
      </c>
      <c r="O769" t="s">
        <v>150</v>
      </c>
      <c r="P769">
        <v>300</v>
      </c>
      <c r="Q769" t="s">
        <v>149</v>
      </c>
    </row>
    <row r="770" spans="1:40">
      <c r="A770" s="26">
        <v>41509.891380324072</v>
      </c>
      <c r="B770" t="s">
        <v>126</v>
      </c>
      <c r="C770" t="s">
        <v>295</v>
      </c>
      <c r="D770" t="s">
        <v>876</v>
      </c>
      <c r="E770" t="s">
        <v>143</v>
      </c>
      <c r="F770" t="s">
        <v>144</v>
      </c>
      <c r="G770" t="s">
        <v>145</v>
      </c>
      <c r="H770" t="s">
        <v>152</v>
      </c>
      <c r="I770">
        <v>49</v>
      </c>
      <c r="J770" t="s">
        <v>149</v>
      </c>
      <c r="K770" t="s">
        <v>153</v>
      </c>
      <c r="L770">
        <v>130</v>
      </c>
      <c r="M770" t="s">
        <v>149</v>
      </c>
      <c r="N770" t="s">
        <v>154</v>
      </c>
      <c r="O770">
        <v>180</v>
      </c>
      <c r="P770" t="s">
        <v>149</v>
      </c>
      <c r="Q770" t="s">
        <v>155</v>
      </c>
      <c r="R770">
        <v>140</v>
      </c>
      <c r="S770" t="s">
        <v>149</v>
      </c>
      <c r="T770" t="s">
        <v>156</v>
      </c>
      <c r="U770">
        <v>80</v>
      </c>
      <c r="V770" t="s">
        <v>149</v>
      </c>
      <c r="W770" t="s">
        <v>157</v>
      </c>
      <c r="X770">
        <v>101</v>
      </c>
      <c r="Y770" t="s">
        <v>149</v>
      </c>
      <c r="Z770" t="s">
        <v>158</v>
      </c>
      <c r="AA770">
        <v>190</v>
      </c>
      <c r="AB770" t="s">
        <v>149</v>
      </c>
      <c r="AC770" t="s">
        <v>159</v>
      </c>
      <c r="AD770">
        <v>20</v>
      </c>
      <c r="AE770" t="s">
        <v>149</v>
      </c>
    </row>
    <row r="771" spans="1:40">
      <c r="A771" s="26">
        <v>41509.891380324072</v>
      </c>
      <c r="B771" t="s">
        <v>126</v>
      </c>
      <c r="C771" t="s">
        <v>295</v>
      </c>
      <c r="D771" t="s">
        <v>877</v>
      </c>
    </row>
    <row r="772" spans="1:40">
      <c r="A772" s="26">
        <v>41509.891380324072</v>
      </c>
      <c r="B772" t="s">
        <v>126</v>
      </c>
      <c r="C772" t="s">
        <v>295</v>
      </c>
      <c r="D772" t="s">
        <v>878</v>
      </c>
      <c r="E772" t="s">
        <v>143</v>
      </c>
      <c r="F772" t="s">
        <v>144</v>
      </c>
      <c r="G772" t="s">
        <v>145</v>
      </c>
      <c r="H772" t="s">
        <v>162</v>
      </c>
      <c r="I772">
        <v>50</v>
      </c>
      <c r="J772" t="s">
        <v>149</v>
      </c>
      <c r="K772" t="s">
        <v>163</v>
      </c>
      <c r="L772">
        <v>50</v>
      </c>
      <c r="M772" t="s">
        <v>149</v>
      </c>
      <c r="N772" t="s">
        <v>164</v>
      </c>
      <c r="O772">
        <v>50</v>
      </c>
      <c r="P772" t="s">
        <v>149</v>
      </c>
    </row>
    <row r="773" spans="1:40">
      <c r="A773" s="26">
        <v>41509.891380324072</v>
      </c>
      <c r="B773" t="s">
        <v>126</v>
      </c>
      <c r="C773" t="s">
        <v>295</v>
      </c>
      <c r="D773" t="s">
        <v>879</v>
      </c>
      <c r="E773" t="s">
        <v>143</v>
      </c>
      <c r="F773" t="s">
        <v>144</v>
      </c>
      <c r="G773" t="s">
        <v>145</v>
      </c>
      <c r="H773" t="s">
        <v>166</v>
      </c>
      <c r="I773">
        <v>35</v>
      </c>
      <c r="J773" t="s">
        <v>149</v>
      </c>
      <c r="K773" t="s">
        <v>167</v>
      </c>
      <c r="L773">
        <v>5</v>
      </c>
      <c r="M773" t="s">
        <v>149</v>
      </c>
      <c r="N773" t="s">
        <v>168</v>
      </c>
      <c r="O773">
        <v>60</v>
      </c>
      <c r="P773" t="s">
        <v>149</v>
      </c>
    </row>
    <row r="774" spans="1:40">
      <c r="A774" s="26">
        <v>41509.891380324072</v>
      </c>
      <c r="B774" t="s">
        <v>126</v>
      </c>
      <c r="C774" t="s">
        <v>295</v>
      </c>
      <c r="D774" t="s">
        <v>880</v>
      </c>
      <c r="E774" t="s">
        <v>143</v>
      </c>
      <c r="F774" t="s">
        <v>144</v>
      </c>
      <c r="G774" t="s">
        <v>145</v>
      </c>
      <c r="H774" t="s">
        <v>170</v>
      </c>
      <c r="I774">
        <v>1</v>
      </c>
      <c r="J774" t="s">
        <v>149</v>
      </c>
    </row>
    <row r="775" spans="1:40">
      <c r="A775" s="26">
        <v>41509.891380324072</v>
      </c>
      <c r="B775" t="s">
        <v>126</v>
      </c>
      <c r="C775" t="s">
        <v>295</v>
      </c>
      <c r="D775" t="s">
        <v>881</v>
      </c>
      <c r="E775" t="s">
        <v>143</v>
      </c>
      <c r="F775" t="s">
        <v>144</v>
      </c>
      <c r="G775" t="s">
        <v>145</v>
      </c>
      <c r="H775" t="s">
        <v>172</v>
      </c>
      <c r="I775">
        <v>30</v>
      </c>
      <c r="J775" t="s">
        <v>149</v>
      </c>
      <c r="K775" t="s">
        <v>173</v>
      </c>
      <c r="L775">
        <v>30</v>
      </c>
      <c r="M775" t="s">
        <v>149</v>
      </c>
      <c r="N775" t="s">
        <v>174</v>
      </c>
      <c r="O775">
        <v>30</v>
      </c>
      <c r="P775" t="s">
        <v>149</v>
      </c>
      <c r="Q775" t="s">
        <v>175</v>
      </c>
      <c r="R775">
        <v>10</v>
      </c>
      <c r="S775" t="s">
        <v>149</v>
      </c>
      <c r="T775" t="s">
        <v>176</v>
      </c>
      <c r="U775">
        <v>20</v>
      </c>
      <c r="V775" t="s">
        <v>149</v>
      </c>
      <c r="W775" t="s">
        <v>177</v>
      </c>
      <c r="X775">
        <v>20</v>
      </c>
      <c r="Y775" t="s">
        <v>149</v>
      </c>
      <c r="Z775" t="s">
        <v>178</v>
      </c>
      <c r="AA775">
        <v>20</v>
      </c>
      <c r="AB775" t="s">
        <v>149</v>
      </c>
      <c r="AC775" t="s">
        <v>179</v>
      </c>
      <c r="AD775">
        <v>20</v>
      </c>
      <c r="AE775" t="s">
        <v>149</v>
      </c>
      <c r="AF775" t="s">
        <v>180</v>
      </c>
      <c r="AG775">
        <v>115200</v>
      </c>
      <c r="AH775" t="s">
        <v>149</v>
      </c>
      <c r="AI775" t="s">
        <v>181</v>
      </c>
      <c r="AJ775">
        <v>12000</v>
      </c>
      <c r="AK775" t="s">
        <v>149</v>
      </c>
      <c r="AL775" t="s">
        <v>182</v>
      </c>
      <c r="AM775">
        <v>30000</v>
      </c>
      <c r="AN775" t="s">
        <v>149</v>
      </c>
    </row>
    <row r="776" spans="1:40">
      <c r="A776" s="26">
        <v>41509.891380324072</v>
      </c>
      <c r="B776" t="s">
        <v>126</v>
      </c>
      <c r="C776" t="s">
        <v>295</v>
      </c>
      <c r="D776" t="s">
        <v>882</v>
      </c>
      <c r="E776" t="s">
        <v>143</v>
      </c>
      <c r="F776" t="s">
        <v>144</v>
      </c>
      <c r="G776" t="s">
        <v>145</v>
      </c>
      <c r="H776" t="s">
        <v>184</v>
      </c>
      <c r="I776">
        <v>60</v>
      </c>
      <c r="J776" t="s">
        <v>149</v>
      </c>
      <c r="K776" t="s">
        <v>185</v>
      </c>
      <c r="L776">
        <v>40</v>
      </c>
      <c r="M776" t="s">
        <v>149</v>
      </c>
      <c r="N776" t="s">
        <v>186</v>
      </c>
      <c r="O776">
        <v>50</v>
      </c>
      <c r="P776" t="s">
        <v>149</v>
      </c>
      <c r="Q776" t="s">
        <v>187</v>
      </c>
      <c r="R776">
        <v>40</v>
      </c>
      <c r="S776" t="s">
        <v>149</v>
      </c>
      <c r="T776" t="s">
        <v>188</v>
      </c>
      <c r="U776">
        <v>60</v>
      </c>
      <c r="V776" t="s">
        <v>149</v>
      </c>
      <c r="W776" t="s">
        <v>189</v>
      </c>
      <c r="X776">
        <v>50</v>
      </c>
      <c r="Y776" t="s">
        <v>149</v>
      </c>
      <c r="Z776" t="s">
        <v>190</v>
      </c>
      <c r="AA776">
        <v>50</v>
      </c>
      <c r="AB776" t="s">
        <v>149</v>
      </c>
      <c r="AC776" t="s">
        <v>191</v>
      </c>
      <c r="AD776">
        <v>35</v>
      </c>
      <c r="AE776" t="s">
        <v>149</v>
      </c>
      <c r="AF776" t="s">
        <v>192</v>
      </c>
      <c r="AG776">
        <v>8</v>
      </c>
      <c r="AH776" t="s">
        <v>149</v>
      </c>
      <c r="AI776" t="s">
        <v>193</v>
      </c>
      <c r="AJ776">
        <v>90</v>
      </c>
      <c r="AK776" t="s">
        <v>149</v>
      </c>
      <c r="AL776" t="s">
        <v>194</v>
      </c>
      <c r="AM776">
        <v>1</v>
      </c>
      <c r="AN776" t="s">
        <v>149</v>
      </c>
    </row>
    <row r="777" spans="1:40">
      <c r="A777" s="26">
        <v>41509.891380324072</v>
      </c>
      <c r="B777" t="s">
        <v>126</v>
      </c>
      <c r="C777" t="s">
        <v>295</v>
      </c>
      <c r="D777" t="s">
        <v>883</v>
      </c>
      <c r="E777" t="s">
        <v>143</v>
      </c>
      <c r="F777" t="s">
        <v>144</v>
      </c>
      <c r="G777" t="s">
        <v>145</v>
      </c>
      <c r="H777" t="s">
        <v>196</v>
      </c>
      <c r="I777">
        <v>33</v>
      </c>
      <c r="J777" t="s">
        <v>149</v>
      </c>
      <c r="K777" t="s">
        <v>197</v>
      </c>
      <c r="L777">
        <v>33</v>
      </c>
      <c r="M777" t="s">
        <v>149</v>
      </c>
      <c r="N777" t="s">
        <v>198</v>
      </c>
      <c r="O777">
        <v>34</v>
      </c>
      <c r="P777" t="s">
        <v>149</v>
      </c>
      <c r="Q777" t="s">
        <v>176</v>
      </c>
      <c r="R777">
        <v>20</v>
      </c>
      <c r="S777" t="s">
        <v>149</v>
      </c>
      <c r="T777" t="s">
        <v>177</v>
      </c>
      <c r="U777">
        <v>20</v>
      </c>
      <c r="V777" t="s">
        <v>149</v>
      </c>
      <c r="W777" t="s">
        <v>178</v>
      </c>
      <c r="X777">
        <v>20</v>
      </c>
      <c r="Y777" t="s">
        <v>149</v>
      </c>
      <c r="Z777" t="s">
        <v>199</v>
      </c>
      <c r="AA777">
        <v>20</v>
      </c>
      <c r="AB777" t="s">
        <v>149</v>
      </c>
      <c r="AC777" t="s">
        <v>200</v>
      </c>
      <c r="AD777">
        <v>20</v>
      </c>
      <c r="AE777" t="s">
        <v>149</v>
      </c>
      <c r="AF777" t="s">
        <v>201</v>
      </c>
      <c r="AG777">
        <v>20</v>
      </c>
      <c r="AH777" t="s">
        <v>149</v>
      </c>
      <c r="AI777" t="s">
        <v>180</v>
      </c>
      <c r="AJ777">
        <v>115200</v>
      </c>
      <c r="AK777" t="s">
        <v>149</v>
      </c>
      <c r="AL777" t="s">
        <v>181</v>
      </c>
      <c r="AM777">
        <v>12000</v>
      </c>
      <c r="AN777" t="s">
        <v>149</v>
      </c>
    </row>
    <row r="778" spans="1:40">
      <c r="A778" s="26">
        <v>41509.891380324072</v>
      </c>
      <c r="B778" t="s">
        <v>126</v>
      </c>
      <c r="C778" t="s">
        <v>295</v>
      </c>
      <c r="D778" t="s">
        <v>884</v>
      </c>
      <c r="E778" t="s">
        <v>128</v>
      </c>
      <c r="F778" t="s">
        <v>203</v>
      </c>
      <c r="G778" t="s">
        <v>204</v>
      </c>
    </row>
    <row r="779" spans="1:40">
      <c r="A779" s="26">
        <v>41509.891380324072</v>
      </c>
      <c r="B779" t="s">
        <v>126</v>
      </c>
      <c r="C779" t="s">
        <v>295</v>
      </c>
      <c r="D779" t="s">
        <v>885</v>
      </c>
      <c r="E779" t="s">
        <v>128</v>
      </c>
      <c r="F779" t="s">
        <v>886</v>
      </c>
      <c r="G779" t="s">
        <v>887</v>
      </c>
      <c r="H779" t="s">
        <v>888</v>
      </c>
    </row>
    <row r="780" spans="1:40">
      <c r="A780" s="26">
        <v>41509.891380335648</v>
      </c>
      <c r="B780" t="s">
        <v>126</v>
      </c>
      <c r="C780" t="s">
        <v>138</v>
      </c>
      <c r="D780" t="s">
        <v>889</v>
      </c>
    </row>
    <row r="781" spans="1:40">
      <c r="A781" s="26">
        <v>41509.891380335648</v>
      </c>
      <c r="B781" t="s">
        <v>126</v>
      </c>
      <c r="C781" t="s">
        <v>138</v>
      </c>
      <c r="D781" t="s">
        <v>890</v>
      </c>
      <c r="E781" t="s">
        <v>143</v>
      </c>
      <c r="F781" t="s">
        <v>144</v>
      </c>
      <c r="G781" t="s">
        <v>145</v>
      </c>
      <c r="H781" t="s">
        <v>146</v>
      </c>
      <c r="I781">
        <v>240000</v>
      </c>
      <c r="J781" t="s">
        <v>147</v>
      </c>
      <c r="K781">
        <v>240000</v>
      </c>
      <c r="L781" t="s">
        <v>148</v>
      </c>
      <c r="M781">
        <v>500</v>
      </c>
      <c r="N781" t="s">
        <v>149</v>
      </c>
      <c r="O781" t="s">
        <v>150</v>
      </c>
      <c r="P781">
        <v>300</v>
      </c>
      <c r="Q781" t="s">
        <v>149</v>
      </c>
    </row>
    <row r="782" spans="1:40">
      <c r="A782" s="26">
        <v>41509.891380335648</v>
      </c>
      <c r="B782" t="s">
        <v>126</v>
      </c>
      <c r="C782" t="s">
        <v>138</v>
      </c>
      <c r="D782" t="s">
        <v>891</v>
      </c>
      <c r="E782" t="s">
        <v>143</v>
      </c>
      <c r="F782" t="s">
        <v>144</v>
      </c>
      <c r="G782" t="s">
        <v>145</v>
      </c>
      <c r="H782" t="s">
        <v>152</v>
      </c>
      <c r="I782">
        <v>49</v>
      </c>
      <c r="J782" t="s">
        <v>149</v>
      </c>
      <c r="K782" t="s">
        <v>153</v>
      </c>
      <c r="L782">
        <v>130</v>
      </c>
      <c r="M782" t="s">
        <v>149</v>
      </c>
      <c r="N782" t="s">
        <v>154</v>
      </c>
      <c r="O782">
        <v>180</v>
      </c>
      <c r="P782" t="s">
        <v>149</v>
      </c>
      <c r="Q782" t="s">
        <v>155</v>
      </c>
      <c r="R782">
        <v>140</v>
      </c>
      <c r="S782" t="s">
        <v>149</v>
      </c>
      <c r="T782" t="s">
        <v>156</v>
      </c>
      <c r="U782">
        <v>80</v>
      </c>
      <c r="V782" t="s">
        <v>149</v>
      </c>
      <c r="W782" t="s">
        <v>157</v>
      </c>
      <c r="X782">
        <v>101</v>
      </c>
      <c r="Y782" t="s">
        <v>149</v>
      </c>
      <c r="Z782" t="s">
        <v>158</v>
      </c>
      <c r="AA782">
        <v>190</v>
      </c>
      <c r="AB782" t="s">
        <v>149</v>
      </c>
      <c r="AC782" t="s">
        <v>159</v>
      </c>
      <c r="AD782">
        <v>20</v>
      </c>
      <c r="AE782" t="s">
        <v>149</v>
      </c>
    </row>
    <row r="783" spans="1:40">
      <c r="A783" s="26">
        <v>41509.891380335648</v>
      </c>
      <c r="B783" t="s">
        <v>126</v>
      </c>
      <c r="C783" t="s">
        <v>138</v>
      </c>
      <c r="D783" t="s">
        <v>892</v>
      </c>
    </row>
    <row r="784" spans="1:40">
      <c r="A784" s="26">
        <v>41509.891380335648</v>
      </c>
      <c r="B784" t="s">
        <v>126</v>
      </c>
      <c r="C784" t="s">
        <v>138</v>
      </c>
      <c r="D784" t="s">
        <v>893</v>
      </c>
      <c r="E784" t="s">
        <v>143</v>
      </c>
      <c r="F784" t="s">
        <v>144</v>
      </c>
      <c r="G784" t="s">
        <v>145</v>
      </c>
      <c r="H784" t="s">
        <v>162</v>
      </c>
      <c r="I784">
        <v>50</v>
      </c>
      <c r="J784" t="s">
        <v>149</v>
      </c>
      <c r="K784" t="s">
        <v>163</v>
      </c>
      <c r="L784">
        <v>50</v>
      </c>
      <c r="M784" t="s">
        <v>149</v>
      </c>
      <c r="N784" t="s">
        <v>164</v>
      </c>
      <c r="O784">
        <v>50</v>
      </c>
      <c r="P784" t="s">
        <v>149</v>
      </c>
    </row>
    <row r="785" spans="1:40">
      <c r="A785" s="26">
        <v>41509.891380335648</v>
      </c>
      <c r="B785" t="s">
        <v>126</v>
      </c>
      <c r="C785" t="s">
        <v>138</v>
      </c>
      <c r="D785" t="s">
        <v>894</v>
      </c>
      <c r="E785" t="s">
        <v>143</v>
      </c>
      <c r="F785" t="s">
        <v>144</v>
      </c>
      <c r="G785" t="s">
        <v>145</v>
      </c>
      <c r="H785" t="s">
        <v>166</v>
      </c>
      <c r="I785">
        <v>35</v>
      </c>
      <c r="J785" t="s">
        <v>149</v>
      </c>
      <c r="K785" t="s">
        <v>167</v>
      </c>
      <c r="L785">
        <v>5</v>
      </c>
      <c r="M785" t="s">
        <v>149</v>
      </c>
      <c r="N785" t="s">
        <v>168</v>
      </c>
      <c r="O785">
        <v>60</v>
      </c>
      <c r="P785" t="s">
        <v>149</v>
      </c>
    </row>
    <row r="786" spans="1:40">
      <c r="A786" s="26">
        <v>41509.891380335648</v>
      </c>
      <c r="B786" t="s">
        <v>126</v>
      </c>
      <c r="C786" t="s">
        <v>138</v>
      </c>
      <c r="D786" t="s">
        <v>895</v>
      </c>
      <c r="E786" t="s">
        <v>143</v>
      </c>
      <c r="F786" t="s">
        <v>144</v>
      </c>
      <c r="G786" t="s">
        <v>145</v>
      </c>
      <c r="H786" t="s">
        <v>170</v>
      </c>
      <c r="I786">
        <v>1</v>
      </c>
      <c r="J786" t="s">
        <v>149</v>
      </c>
    </row>
    <row r="787" spans="1:40">
      <c r="A787" s="26">
        <v>41509.891380335648</v>
      </c>
      <c r="B787" t="s">
        <v>126</v>
      </c>
      <c r="C787" t="s">
        <v>138</v>
      </c>
      <c r="D787" t="s">
        <v>896</v>
      </c>
      <c r="E787" t="s">
        <v>143</v>
      </c>
      <c r="F787" t="s">
        <v>144</v>
      </c>
      <c r="G787" t="s">
        <v>145</v>
      </c>
      <c r="H787" t="s">
        <v>172</v>
      </c>
      <c r="I787">
        <v>30</v>
      </c>
      <c r="J787" t="s">
        <v>149</v>
      </c>
      <c r="K787" t="s">
        <v>173</v>
      </c>
      <c r="L787">
        <v>30</v>
      </c>
      <c r="M787" t="s">
        <v>149</v>
      </c>
      <c r="N787" t="s">
        <v>174</v>
      </c>
      <c r="O787">
        <v>30</v>
      </c>
      <c r="P787" t="s">
        <v>149</v>
      </c>
      <c r="Q787" t="s">
        <v>175</v>
      </c>
      <c r="R787">
        <v>10</v>
      </c>
      <c r="S787" t="s">
        <v>149</v>
      </c>
      <c r="T787" t="s">
        <v>176</v>
      </c>
      <c r="U787">
        <v>20</v>
      </c>
      <c r="V787" t="s">
        <v>149</v>
      </c>
      <c r="W787" t="s">
        <v>177</v>
      </c>
      <c r="X787">
        <v>20</v>
      </c>
      <c r="Y787" t="s">
        <v>149</v>
      </c>
      <c r="Z787" t="s">
        <v>178</v>
      </c>
      <c r="AA787">
        <v>20</v>
      </c>
      <c r="AB787" t="s">
        <v>149</v>
      </c>
      <c r="AC787" t="s">
        <v>179</v>
      </c>
      <c r="AD787">
        <v>20</v>
      </c>
      <c r="AE787" t="s">
        <v>149</v>
      </c>
      <c r="AF787" t="s">
        <v>180</v>
      </c>
      <c r="AG787">
        <v>115200</v>
      </c>
      <c r="AH787" t="s">
        <v>149</v>
      </c>
      <c r="AI787" t="s">
        <v>181</v>
      </c>
      <c r="AJ787">
        <v>12000</v>
      </c>
      <c r="AK787" t="s">
        <v>149</v>
      </c>
      <c r="AL787" t="s">
        <v>182</v>
      </c>
      <c r="AM787">
        <v>30000</v>
      </c>
      <c r="AN787" t="s">
        <v>149</v>
      </c>
    </row>
    <row r="788" spans="1:40">
      <c r="A788" s="26">
        <v>41509.891380335648</v>
      </c>
      <c r="B788" t="s">
        <v>126</v>
      </c>
      <c r="C788" t="s">
        <v>138</v>
      </c>
      <c r="D788" t="s">
        <v>897</v>
      </c>
      <c r="E788" t="s">
        <v>143</v>
      </c>
      <c r="F788" t="s">
        <v>144</v>
      </c>
      <c r="G788" t="s">
        <v>145</v>
      </c>
      <c r="H788" t="s">
        <v>184</v>
      </c>
      <c r="I788">
        <v>60</v>
      </c>
      <c r="J788" t="s">
        <v>149</v>
      </c>
      <c r="K788" t="s">
        <v>185</v>
      </c>
      <c r="L788">
        <v>40</v>
      </c>
      <c r="M788" t="s">
        <v>149</v>
      </c>
      <c r="N788" t="s">
        <v>186</v>
      </c>
      <c r="O788">
        <v>50</v>
      </c>
      <c r="P788" t="s">
        <v>149</v>
      </c>
      <c r="Q788" t="s">
        <v>187</v>
      </c>
      <c r="R788">
        <v>40</v>
      </c>
      <c r="S788" t="s">
        <v>149</v>
      </c>
      <c r="T788" t="s">
        <v>188</v>
      </c>
      <c r="U788">
        <v>60</v>
      </c>
      <c r="V788" t="s">
        <v>149</v>
      </c>
      <c r="W788" t="s">
        <v>189</v>
      </c>
      <c r="X788">
        <v>50</v>
      </c>
      <c r="Y788" t="s">
        <v>149</v>
      </c>
      <c r="Z788" t="s">
        <v>190</v>
      </c>
      <c r="AA788">
        <v>50</v>
      </c>
      <c r="AB788" t="s">
        <v>149</v>
      </c>
      <c r="AC788" t="s">
        <v>191</v>
      </c>
      <c r="AD788">
        <v>35</v>
      </c>
      <c r="AE788" t="s">
        <v>149</v>
      </c>
      <c r="AF788" t="s">
        <v>192</v>
      </c>
      <c r="AG788">
        <v>8</v>
      </c>
      <c r="AH788" t="s">
        <v>149</v>
      </c>
      <c r="AI788" t="s">
        <v>193</v>
      </c>
      <c r="AJ788">
        <v>90</v>
      </c>
      <c r="AK788" t="s">
        <v>149</v>
      </c>
      <c r="AL788" t="s">
        <v>194</v>
      </c>
      <c r="AM788">
        <v>1</v>
      </c>
      <c r="AN788" t="s">
        <v>149</v>
      </c>
    </row>
    <row r="789" spans="1:40">
      <c r="A789" s="26">
        <v>41509.891380335648</v>
      </c>
      <c r="B789" t="s">
        <v>126</v>
      </c>
      <c r="C789" t="s">
        <v>138</v>
      </c>
      <c r="D789" t="s">
        <v>898</v>
      </c>
      <c r="E789" t="s">
        <v>143</v>
      </c>
      <c r="F789" t="s">
        <v>144</v>
      </c>
      <c r="G789" t="s">
        <v>145</v>
      </c>
      <c r="H789" t="s">
        <v>196</v>
      </c>
      <c r="I789">
        <v>33</v>
      </c>
      <c r="J789" t="s">
        <v>149</v>
      </c>
      <c r="K789" t="s">
        <v>197</v>
      </c>
      <c r="L789">
        <v>33</v>
      </c>
      <c r="M789" t="s">
        <v>149</v>
      </c>
      <c r="N789" t="s">
        <v>198</v>
      </c>
      <c r="O789">
        <v>34</v>
      </c>
      <c r="P789" t="s">
        <v>149</v>
      </c>
      <c r="Q789" t="s">
        <v>176</v>
      </c>
      <c r="R789">
        <v>20</v>
      </c>
      <c r="S789" t="s">
        <v>149</v>
      </c>
      <c r="T789" t="s">
        <v>177</v>
      </c>
      <c r="U789">
        <v>20</v>
      </c>
      <c r="V789" t="s">
        <v>149</v>
      </c>
      <c r="W789" t="s">
        <v>178</v>
      </c>
      <c r="X789">
        <v>20</v>
      </c>
      <c r="Y789" t="s">
        <v>149</v>
      </c>
      <c r="Z789" t="s">
        <v>199</v>
      </c>
      <c r="AA789">
        <v>20</v>
      </c>
      <c r="AB789" t="s">
        <v>149</v>
      </c>
      <c r="AC789" t="s">
        <v>200</v>
      </c>
      <c r="AD789">
        <v>20</v>
      </c>
      <c r="AE789" t="s">
        <v>149</v>
      </c>
      <c r="AF789" t="s">
        <v>201</v>
      </c>
      <c r="AG789">
        <v>20</v>
      </c>
      <c r="AH789" t="s">
        <v>149</v>
      </c>
      <c r="AI789" t="s">
        <v>180</v>
      </c>
      <c r="AJ789">
        <v>115200</v>
      </c>
      <c r="AK789" t="s">
        <v>149</v>
      </c>
      <c r="AL789" t="s">
        <v>181</v>
      </c>
      <c r="AM789">
        <v>12000</v>
      </c>
      <c r="AN789" t="s">
        <v>149</v>
      </c>
    </row>
    <row r="790" spans="1:40">
      <c r="A790" s="26">
        <v>41509.891380347224</v>
      </c>
      <c r="B790" t="s">
        <v>126</v>
      </c>
      <c r="C790" t="s">
        <v>138</v>
      </c>
      <c r="D790" t="s">
        <v>899</v>
      </c>
      <c r="E790" t="s">
        <v>128</v>
      </c>
      <c r="F790" t="s">
        <v>900</v>
      </c>
      <c r="G790" t="s">
        <v>901</v>
      </c>
      <c r="H790" t="s">
        <v>902</v>
      </c>
    </row>
    <row r="791" spans="1:40">
      <c r="A791" s="26">
        <v>41509.891380347224</v>
      </c>
      <c r="B791" t="s">
        <v>126</v>
      </c>
      <c r="C791" t="s">
        <v>138</v>
      </c>
      <c r="D791" t="s">
        <v>903</v>
      </c>
      <c r="E791" t="s">
        <v>128</v>
      </c>
      <c r="F791" t="s">
        <v>203</v>
      </c>
      <c r="G791" t="s">
        <v>204</v>
      </c>
    </row>
    <row r="792" spans="1:40">
      <c r="A792" s="26">
        <v>41509.891380370369</v>
      </c>
      <c r="B792" t="s">
        <v>126</v>
      </c>
      <c r="C792" t="s">
        <v>534</v>
      </c>
      <c r="D792" t="s">
        <v>904</v>
      </c>
    </row>
    <row r="793" spans="1:40">
      <c r="A793" s="26">
        <v>41509.891380370369</v>
      </c>
      <c r="B793" t="s">
        <v>126</v>
      </c>
      <c r="C793" t="s">
        <v>534</v>
      </c>
      <c r="D793" t="s">
        <v>905</v>
      </c>
      <c r="E793" t="s">
        <v>143</v>
      </c>
      <c r="F793" t="s">
        <v>144</v>
      </c>
      <c r="G793" t="s">
        <v>145</v>
      </c>
      <c r="H793" t="s">
        <v>146</v>
      </c>
      <c r="I793">
        <v>240000</v>
      </c>
      <c r="J793" t="s">
        <v>147</v>
      </c>
      <c r="K793">
        <v>240000</v>
      </c>
      <c r="L793" t="s">
        <v>148</v>
      </c>
      <c r="M793">
        <v>500</v>
      </c>
      <c r="N793" t="s">
        <v>149</v>
      </c>
      <c r="O793" t="s">
        <v>150</v>
      </c>
      <c r="P793">
        <v>300</v>
      </c>
      <c r="Q793" t="s">
        <v>149</v>
      </c>
    </row>
    <row r="794" spans="1:40">
      <c r="A794" s="26">
        <v>41509.891380370369</v>
      </c>
      <c r="B794" t="s">
        <v>126</v>
      </c>
      <c r="C794" t="s">
        <v>534</v>
      </c>
      <c r="D794" t="s">
        <v>906</v>
      </c>
      <c r="E794" t="s">
        <v>143</v>
      </c>
      <c r="F794" t="s">
        <v>144</v>
      </c>
      <c r="G794" t="s">
        <v>145</v>
      </c>
      <c r="H794" t="s">
        <v>152</v>
      </c>
      <c r="I794">
        <v>49</v>
      </c>
      <c r="J794" t="s">
        <v>149</v>
      </c>
      <c r="K794" t="s">
        <v>153</v>
      </c>
      <c r="L794">
        <v>130</v>
      </c>
      <c r="M794" t="s">
        <v>149</v>
      </c>
      <c r="N794" t="s">
        <v>154</v>
      </c>
      <c r="O794">
        <v>180</v>
      </c>
      <c r="P794" t="s">
        <v>149</v>
      </c>
      <c r="Q794" t="s">
        <v>155</v>
      </c>
      <c r="R794">
        <v>140</v>
      </c>
      <c r="S794" t="s">
        <v>149</v>
      </c>
      <c r="T794" t="s">
        <v>156</v>
      </c>
      <c r="U794">
        <v>80</v>
      </c>
      <c r="V794" t="s">
        <v>149</v>
      </c>
      <c r="W794" t="s">
        <v>157</v>
      </c>
      <c r="X794">
        <v>101</v>
      </c>
      <c r="Y794" t="s">
        <v>149</v>
      </c>
      <c r="Z794" t="s">
        <v>158</v>
      </c>
      <c r="AA794">
        <v>190</v>
      </c>
      <c r="AB794" t="s">
        <v>149</v>
      </c>
      <c r="AC794" t="s">
        <v>159</v>
      </c>
      <c r="AD794">
        <v>20</v>
      </c>
      <c r="AE794" t="s">
        <v>149</v>
      </c>
    </row>
    <row r="795" spans="1:40">
      <c r="A795" s="26">
        <v>41509.891380370369</v>
      </c>
      <c r="B795" t="s">
        <v>126</v>
      </c>
      <c r="C795" t="s">
        <v>534</v>
      </c>
      <c r="D795" t="s">
        <v>907</v>
      </c>
    </row>
    <row r="796" spans="1:40">
      <c r="A796" s="26">
        <v>41509.891380370369</v>
      </c>
      <c r="B796" t="s">
        <v>126</v>
      </c>
      <c r="C796" t="s">
        <v>534</v>
      </c>
      <c r="D796" t="s">
        <v>908</v>
      </c>
      <c r="E796" t="s">
        <v>143</v>
      </c>
      <c r="F796" t="s">
        <v>144</v>
      </c>
      <c r="G796" t="s">
        <v>145</v>
      </c>
      <c r="H796" t="s">
        <v>162</v>
      </c>
      <c r="I796">
        <v>50</v>
      </c>
      <c r="J796" t="s">
        <v>149</v>
      </c>
      <c r="K796" t="s">
        <v>163</v>
      </c>
      <c r="L796">
        <v>50</v>
      </c>
      <c r="M796" t="s">
        <v>149</v>
      </c>
      <c r="N796" t="s">
        <v>164</v>
      </c>
      <c r="O796">
        <v>50</v>
      </c>
      <c r="P796" t="s">
        <v>149</v>
      </c>
    </row>
    <row r="797" spans="1:40">
      <c r="A797" s="26">
        <v>41509.891380370369</v>
      </c>
      <c r="B797" t="s">
        <v>126</v>
      </c>
      <c r="C797" t="s">
        <v>534</v>
      </c>
      <c r="D797" t="s">
        <v>909</v>
      </c>
      <c r="E797" t="s">
        <v>143</v>
      </c>
      <c r="F797" t="s">
        <v>144</v>
      </c>
      <c r="G797" t="s">
        <v>145</v>
      </c>
      <c r="H797" t="s">
        <v>166</v>
      </c>
      <c r="I797">
        <v>35</v>
      </c>
      <c r="J797" t="s">
        <v>149</v>
      </c>
      <c r="K797" t="s">
        <v>167</v>
      </c>
      <c r="L797">
        <v>5</v>
      </c>
      <c r="M797" t="s">
        <v>149</v>
      </c>
      <c r="N797" t="s">
        <v>168</v>
      </c>
      <c r="O797">
        <v>60</v>
      </c>
      <c r="P797" t="s">
        <v>149</v>
      </c>
    </row>
    <row r="798" spans="1:40">
      <c r="A798" s="26">
        <v>41509.891380370369</v>
      </c>
      <c r="B798" t="s">
        <v>126</v>
      </c>
      <c r="C798" t="s">
        <v>534</v>
      </c>
      <c r="D798" t="s">
        <v>910</v>
      </c>
      <c r="E798" t="s">
        <v>143</v>
      </c>
      <c r="F798" t="s">
        <v>144</v>
      </c>
      <c r="G798" t="s">
        <v>145</v>
      </c>
      <c r="H798" t="s">
        <v>170</v>
      </c>
      <c r="I798">
        <v>1</v>
      </c>
      <c r="J798" t="s">
        <v>149</v>
      </c>
    </row>
    <row r="799" spans="1:40">
      <c r="A799" s="26">
        <v>41509.891380370369</v>
      </c>
      <c r="B799" t="s">
        <v>126</v>
      </c>
      <c r="C799" t="s">
        <v>534</v>
      </c>
      <c r="D799" t="s">
        <v>911</v>
      </c>
      <c r="E799" t="s">
        <v>143</v>
      </c>
      <c r="F799" t="s">
        <v>144</v>
      </c>
      <c r="G799" t="s">
        <v>145</v>
      </c>
      <c r="H799" t="s">
        <v>172</v>
      </c>
      <c r="I799">
        <v>30</v>
      </c>
      <c r="J799" t="s">
        <v>149</v>
      </c>
      <c r="K799" t="s">
        <v>173</v>
      </c>
      <c r="L799">
        <v>30</v>
      </c>
      <c r="M799" t="s">
        <v>149</v>
      </c>
      <c r="N799" t="s">
        <v>174</v>
      </c>
      <c r="O799">
        <v>30</v>
      </c>
      <c r="P799" t="s">
        <v>149</v>
      </c>
      <c r="Q799" t="s">
        <v>175</v>
      </c>
      <c r="R799">
        <v>10</v>
      </c>
      <c r="S799" t="s">
        <v>149</v>
      </c>
      <c r="T799" t="s">
        <v>176</v>
      </c>
      <c r="U799">
        <v>20</v>
      </c>
      <c r="V799" t="s">
        <v>149</v>
      </c>
      <c r="W799" t="s">
        <v>177</v>
      </c>
      <c r="X799">
        <v>20</v>
      </c>
      <c r="Y799" t="s">
        <v>149</v>
      </c>
      <c r="Z799" t="s">
        <v>178</v>
      </c>
      <c r="AA799">
        <v>20</v>
      </c>
      <c r="AB799" t="s">
        <v>149</v>
      </c>
      <c r="AC799" t="s">
        <v>179</v>
      </c>
      <c r="AD799">
        <v>20</v>
      </c>
      <c r="AE799" t="s">
        <v>149</v>
      </c>
      <c r="AF799" t="s">
        <v>180</v>
      </c>
      <c r="AG799">
        <v>115200</v>
      </c>
      <c r="AH799" t="s">
        <v>149</v>
      </c>
      <c r="AI799" t="s">
        <v>181</v>
      </c>
      <c r="AJ799">
        <v>12000</v>
      </c>
      <c r="AK799" t="s">
        <v>149</v>
      </c>
      <c r="AL799" t="s">
        <v>182</v>
      </c>
      <c r="AM799">
        <v>30000</v>
      </c>
      <c r="AN799" t="s">
        <v>149</v>
      </c>
    </row>
    <row r="800" spans="1:40">
      <c r="A800" s="26">
        <v>41509.891380370369</v>
      </c>
      <c r="B800" t="s">
        <v>126</v>
      </c>
      <c r="C800" t="s">
        <v>534</v>
      </c>
      <c r="D800" t="s">
        <v>912</v>
      </c>
      <c r="E800" t="s">
        <v>143</v>
      </c>
      <c r="F800" t="s">
        <v>144</v>
      </c>
      <c r="G800" t="s">
        <v>145</v>
      </c>
      <c r="H800" t="s">
        <v>184</v>
      </c>
      <c r="I800">
        <v>60</v>
      </c>
      <c r="J800" t="s">
        <v>149</v>
      </c>
      <c r="K800" t="s">
        <v>185</v>
      </c>
      <c r="L800">
        <v>40</v>
      </c>
      <c r="M800" t="s">
        <v>149</v>
      </c>
      <c r="N800" t="s">
        <v>186</v>
      </c>
      <c r="O800">
        <v>50</v>
      </c>
      <c r="P800" t="s">
        <v>149</v>
      </c>
      <c r="Q800" t="s">
        <v>187</v>
      </c>
      <c r="R800">
        <v>40</v>
      </c>
      <c r="S800" t="s">
        <v>149</v>
      </c>
      <c r="T800" t="s">
        <v>188</v>
      </c>
      <c r="U800">
        <v>60</v>
      </c>
      <c r="V800" t="s">
        <v>149</v>
      </c>
      <c r="W800" t="s">
        <v>189</v>
      </c>
      <c r="X800">
        <v>50</v>
      </c>
      <c r="Y800" t="s">
        <v>149</v>
      </c>
      <c r="Z800" t="s">
        <v>190</v>
      </c>
      <c r="AA800">
        <v>50</v>
      </c>
      <c r="AB800" t="s">
        <v>149</v>
      </c>
      <c r="AC800" t="s">
        <v>191</v>
      </c>
      <c r="AD800">
        <v>35</v>
      </c>
      <c r="AE800" t="s">
        <v>149</v>
      </c>
      <c r="AF800" t="s">
        <v>192</v>
      </c>
      <c r="AG800">
        <v>8</v>
      </c>
      <c r="AH800" t="s">
        <v>149</v>
      </c>
      <c r="AI800" t="s">
        <v>193</v>
      </c>
      <c r="AJ800">
        <v>90</v>
      </c>
      <c r="AK800" t="s">
        <v>149</v>
      </c>
      <c r="AL800" t="s">
        <v>194</v>
      </c>
      <c r="AM800">
        <v>1</v>
      </c>
      <c r="AN800" t="s">
        <v>149</v>
      </c>
    </row>
    <row r="801" spans="1:40">
      <c r="A801" s="26">
        <v>41509.891380370369</v>
      </c>
      <c r="B801" t="s">
        <v>126</v>
      </c>
      <c r="C801" t="s">
        <v>534</v>
      </c>
      <c r="D801" t="s">
        <v>913</v>
      </c>
      <c r="E801" t="s">
        <v>143</v>
      </c>
      <c r="F801" t="s">
        <v>144</v>
      </c>
      <c r="G801" t="s">
        <v>145</v>
      </c>
      <c r="H801" t="s">
        <v>196</v>
      </c>
      <c r="I801">
        <v>33</v>
      </c>
      <c r="J801" t="s">
        <v>149</v>
      </c>
      <c r="K801" t="s">
        <v>197</v>
      </c>
      <c r="L801">
        <v>33</v>
      </c>
      <c r="M801" t="s">
        <v>149</v>
      </c>
      <c r="N801" t="s">
        <v>198</v>
      </c>
      <c r="O801">
        <v>34</v>
      </c>
      <c r="P801" t="s">
        <v>149</v>
      </c>
      <c r="Q801" t="s">
        <v>176</v>
      </c>
      <c r="R801">
        <v>20</v>
      </c>
      <c r="S801" t="s">
        <v>149</v>
      </c>
      <c r="T801" t="s">
        <v>177</v>
      </c>
      <c r="U801">
        <v>20</v>
      </c>
      <c r="V801" t="s">
        <v>149</v>
      </c>
      <c r="W801" t="s">
        <v>178</v>
      </c>
      <c r="X801">
        <v>20</v>
      </c>
      <c r="Y801" t="s">
        <v>149</v>
      </c>
      <c r="Z801" t="s">
        <v>199</v>
      </c>
      <c r="AA801">
        <v>20</v>
      </c>
      <c r="AB801" t="s">
        <v>149</v>
      </c>
      <c r="AC801" t="s">
        <v>200</v>
      </c>
      <c r="AD801">
        <v>20</v>
      </c>
      <c r="AE801" t="s">
        <v>149</v>
      </c>
      <c r="AF801" t="s">
        <v>201</v>
      </c>
      <c r="AG801">
        <v>20</v>
      </c>
      <c r="AH801" t="s">
        <v>149</v>
      </c>
      <c r="AI801" t="s">
        <v>180</v>
      </c>
      <c r="AJ801">
        <v>115200</v>
      </c>
      <c r="AK801" t="s">
        <v>149</v>
      </c>
      <c r="AL801" t="s">
        <v>181</v>
      </c>
      <c r="AM801">
        <v>12000</v>
      </c>
      <c r="AN801" t="s">
        <v>149</v>
      </c>
    </row>
    <row r="802" spans="1:40">
      <c r="A802" s="26">
        <v>41509.891380370369</v>
      </c>
      <c r="B802" t="s">
        <v>126</v>
      </c>
      <c r="C802" t="s">
        <v>534</v>
      </c>
      <c r="D802" t="s">
        <v>914</v>
      </c>
      <c r="E802" t="s">
        <v>128</v>
      </c>
      <c r="F802" t="s">
        <v>203</v>
      </c>
      <c r="G802" t="s">
        <v>204</v>
      </c>
    </row>
    <row r="803" spans="1:40">
      <c r="A803" s="26">
        <v>41509.891380370369</v>
      </c>
      <c r="B803" t="s">
        <v>126</v>
      </c>
      <c r="C803" t="s">
        <v>534</v>
      </c>
      <c r="D803" t="s">
        <v>915</v>
      </c>
      <c r="E803" t="s">
        <v>128</v>
      </c>
      <c r="F803" t="s">
        <v>916</v>
      </c>
      <c r="G803" t="s">
        <v>917</v>
      </c>
      <c r="H803" t="s">
        <v>918</v>
      </c>
    </row>
    <row r="804" spans="1:40">
      <c r="A804" s="26">
        <v>41509.891380439818</v>
      </c>
      <c r="B804" t="s">
        <v>126</v>
      </c>
      <c r="C804" t="s">
        <v>249</v>
      </c>
      <c r="D804" t="s">
        <v>919</v>
      </c>
    </row>
    <row r="805" spans="1:40">
      <c r="A805" s="26">
        <v>41509.891380439818</v>
      </c>
      <c r="B805" t="s">
        <v>126</v>
      </c>
      <c r="C805" t="s">
        <v>249</v>
      </c>
      <c r="D805" t="s">
        <v>920</v>
      </c>
      <c r="E805" t="s">
        <v>143</v>
      </c>
      <c r="F805" t="s">
        <v>144</v>
      </c>
      <c r="G805" t="s">
        <v>145</v>
      </c>
      <c r="H805" t="s">
        <v>146</v>
      </c>
      <c r="I805">
        <v>240000</v>
      </c>
      <c r="J805" t="s">
        <v>147</v>
      </c>
      <c r="K805">
        <v>240000</v>
      </c>
      <c r="L805" t="s">
        <v>148</v>
      </c>
      <c r="M805">
        <v>500</v>
      </c>
      <c r="N805" t="s">
        <v>149</v>
      </c>
      <c r="O805" t="s">
        <v>150</v>
      </c>
      <c r="P805">
        <v>300</v>
      </c>
      <c r="Q805" t="s">
        <v>149</v>
      </c>
    </row>
    <row r="806" spans="1:40">
      <c r="A806" s="26">
        <v>41509.891380439818</v>
      </c>
      <c r="B806" t="s">
        <v>126</v>
      </c>
      <c r="C806" t="s">
        <v>249</v>
      </c>
      <c r="D806" t="s">
        <v>921</v>
      </c>
      <c r="E806" t="s">
        <v>143</v>
      </c>
      <c r="F806" t="s">
        <v>144</v>
      </c>
      <c r="G806" t="s">
        <v>145</v>
      </c>
      <c r="H806" t="s">
        <v>152</v>
      </c>
      <c r="I806">
        <v>49</v>
      </c>
      <c r="J806" t="s">
        <v>149</v>
      </c>
      <c r="K806" t="s">
        <v>153</v>
      </c>
      <c r="L806">
        <v>130</v>
      </c>
      <c r="M806" t="s">
        <v>149</v>
      </c>
      <c r="N806" t="s">
        <v>154</v>
      </c>
      <c r="O806">
        <v>180</v>
      </c>
      <c r="P806" t="s">
        <v>149</v>
      </c>
      <c r="Q806" t="s">
        <v>155</v>
      </c>
      <c r="R806">
        <v>140</v>
      </c>
      <c r="S806" t="s">
        <v>149</v>
      </c>
      <c r="T806" t="s">
        <v>156</v>
      </c>
      <c r="U806">
        <v>80</v>
      </c>
      <c r="V806" t="s">
        <v>149</v>
      </c>
      <c r="W806" t="s">
        <v>157</v>
      </c>
      <c r="X806">
        <v>101</v>
      </c>
      <c r="Y806" t="s">
        <v>149</v>
      </c>
      <c r="Z806" t="s">
        <v>158</v>
      </c>
      <c r="AA806">
        <v>190</v>
      </c>
      <c r="AB806" t="s">
        <v>149</v>
      </c>
      <c r="AC806" t="s">
        <v>159</v>
      </c>
      <c r="AD806">
        <v>20</v>
      </c>
      <c r="AE806" t="s">
        <v>149</v>
      </c>
    </row>
    <row r="807" spans="1:40">
      <c r="A807" s="26">
        <v>41509.891380439818</v>
      </c>
      <c r="B807" t="s">
        <v>126</v>
      </c>
      <c r="C807" t="s">
        <v>249</v>
      </c>
      <c r="D807" t="s">
        <v>922</v>
      </c>
    </row>
    <row r="808" spans="1:40">
      <c r="A808" s="26">
        <v>41509.891380439818</v>
      </c>
      <c r="B808" t="s">
        <v>126</v>
      </c>
      <c r="C808" t="s">
        <v>249</v>
      </c>
      <c r="D808" t="s">
        <v>923</v>
      </c>
      <c r="E808" t="s">
        <v>143</v>
      </c>
      <c r="F808" t="s">
        <v>144</v>
      </c>
      <c r="G808" t="s">
        <v>145</v>
      </c>
      <c r="H808" t="s">
        <v>162</v>
      </c>
      <c r="I808">
        <v>50</v>
      </c>
      <c r="J808" t="s">
        <v>149</v>
      </c>
      <c r="K808" t="s">
        <v>163</v>
      </c>
      <c r="L808">
        <v>50</v>
      </c>
      <c r="M808" t="s">
        <v>149</v>
      </c>
      <c r="N808" t="s">
        <v>164</v>
      </c>
      <c r="O808">
        <v>50</v>
      </c>
      <c r="P808" t="s">
        <v>149</v>
      </c>
    </row>
    <row r="809" spans="1:40">
      <c r="A809" s="26">
        <v>41509.891380439818</v>
      </c>
      <c r="B809" t="s">
        <v>126</v>
      </c>
      <c r="C809" t="s">
        <v>249</v>
      </c>
      <c r="D809" t="s">
        <v>924</v>
      </c>
      <c r="E809" t="s">
        <v>143</v>
      </c>
      <c r="F809" t="s">
        <v>144</v>
      </c>
      <c r="G809" t="s">
        <v>145</v>
      </c>
      <c r="H809" t="s">
        <v>166</v>
      </c>
      <c r="I809">
        <v>35</v>
      </c>
      <c r="J809" t="s">
        <v>149</v>
      </c>
      <c r="K809" t="s">
        <v>167</v>
      </c>
      <c r="L809">
        <v>5</v>
      </c>
      <c r="M809" t="s">
        <v>149</v>
      </c>
      <c r="N809" t="s">
        <v>168</v>
      </c>
      <c r="O809">
        <v>60</v>
      </c>
      <c r="P809" t="s">
        <v>149</v>
      </c>
    </row>
    <row r="810" spans="1:40">
      <c r="A810" s="26">
        <v>41509.891380439818</v>
      </c>
      <c r="B810" t="s">
        <v>126</v>
      </c>
      <c r="C810" t="s">
        <v>249</v>
      </c>
      <c r="D810" t="s">
        <v>925</v>
      </c>
      <c r="E810" t="s">
        <v>143</v>
      </c>
      <c r="F810" t="s">
        <v>144</v>
      </c>
      <c r="G810" t="s">
        <v>145</v>
      </c>
      <c r="H810" t="s">
        <v>170</v>
      </c>
      <c r="I810">
        <v>1</v>
      </c>
      <c r="J810" t="s">
        <v>149</v>
      </c>
    </row>
    <row r="811" spans="1:40">
      <c r="A811" s="26">
        <v>41509.891380439818</v>
      </c>
      <c r="B811" t="s">
        <v>126</v>
      </c>
      <c r="C811" t="s">
        <v>249</v>
      </c>
      <c r="D811" t="s">
        <v>926</v>
      </c>
      <c r="E811" t="s">
        <v>143</v>
      </c>
      <c r="F811" t="s">
        <v>144</v>
      </c>
      <c r="G811" t="s">
        <v>145</v>
      </c>
      <c r="H811" t="s">
        <v>172</v>
      </c>
      <c r="I811">
        <v>30</v>
      </c>
      <c r="J811" t="s">
        <v>149</v>
      </c>
      <c r="K811" t="s">
        <v>173</v>
      </c>
      <c r="L811">
        <v>30</v>
      </c>
      <c r="M811" t="s">
        <v>149</v>
      </c>
      <c r="N811" t="s">
        <v>174</v>
      </c>
      <c r="O811">
        <v>30</v>
      </c>
      <c r="P811" t="s">
        <v>149</v>
      </c>
      <c r="Q811" t="s">
        <v>175</v>
      </c>
      <c r="R811">
        <v>10</v>
      </c>
      <c r="S811" t="s">
        <v>149</v>
      </c>
      <c r="T811" t="s">
        <v>176</v>
      </c>
      <c r="U811">
        <v>20</v>
      </c>
      <c r="V811" t="s">
        <v>149</v>
      </c>
      <c r="W811" t="s">
        <v>177</v>
      </c>
      <c r="X811">
        <v>20</v>
      </c>
      <c r="Y811" t="s">
        <v>149</v>
      </c>
      <c r="Z811" t="s">
        <v>178</v>
      </c>
      <c r="AA811">
        <v>20</v>
      </c>
      <c r="AB811" t="s">
        <v>149</v>
      </c>
      <c r="AC811" t="s">
        <v>179</v>
      </c>
      <c r="AD811">
        <v>20</v>
      </c>
      <c r="AE811" t="s">
        <v>149</v>
      </c>
      <c r="AF811" t="s">
        <v>180</v>
      </c>
      <c r="AG811">
        <v>115200</v>
      </c>
      <c r="AH811" t="s">
        <v>149</v>
      </c>
      <c r="AI811" t="s">
        <v>181</v>
      </c>
      <c r="AJ811">
        <v>12000</v>
      </c>
      <c r="AK811" t="s">
        <v>149</v>
      </c>
      <c r="AL811" t="s">
        <v>182</v>
      </c>
      <c r="AM811">
        <v>30000</v>
      </c>
      <c r="AN811" t="s">
        <v>149</v>
      </c>
    </row>
    <row r="812" spans="1:40">
      <c r="A812" s="26">
        <v>41509.891380439818</v>
      </c>
      <c r="B812" t="s">
        <v>126</v>
      </c>
      <c r="C812" t="s">
        <v>249</v>
      </c>
      <c r="D812" t="s">
        <v>927</v>
      </c>
      <c r="E812" t="s">
        <v>143</v>
      </c>
      <c r="F812" t="s">
        <v>144</v>
      </c>
      <c r="G812" t="s">
        <v>145</v>
      </c>
      <c r="H812" t="s">
        <v>184</v>
      </c>
      <c r="I812">
        <v>60</v>
      </c>
      <c r="J812" t="s">
        <v>149</v>
      </c>
      <c r="K812" t="s">
        <v>185</v>
      </c>
      <c r="L812">
        <v>40</v>
      </c>
      <c r="M812" t="s">
        <v>149</v>
      </c>
      <c r="N812" t="s">
        <v>186</v>
      </c>
      <c r="O812">
        <v>50</v>
      </c>
      <c r="P812" t="s">
        <v>149</v>
      </c>
      <c r="Q812" t="s">
        <v>187</v>
      </c>
      <c r="R812">
        <v>40</v>
      </c>
      <c r="S812" t="s">
        <v>149</v>
      </c>
      <c r="T812" t="s">
        <v>188</v>
      </c>
      <c r="U812">
        <v>60</v>
      </c>
      <c r="V812" t="s">
        <v>149</v>
      </c>
      <c r="W812" t="s">
        <v>189</v>
      </c>
      <c r="X812">
        <v>50</v>
      </c>
      <c r="Y812" t="s">
        <v>149</v>
      </c>
      <c r="Z812" t="s">
        <v>190</v>
      </c>
      <c r="AA812">
        <v>50</v>
      </c>
      <c r="AB812" t="s">
        <v>149</v>
      </c>
      <c r="AC812" t="s">
        <v>191</v>
      </c>
      <c r="AD812">
        <v>35</v>
      </c>
      <c r="AE812" t="s">
        <v>149</v>
      </c>
      <c r="AF812" t="s">
        <v>192</v>
      </c>
      <c r="AG812">
        <v>8</v>
      </c>
      <c r="AH812" t="s">
        <v>149</v>
      </c>
      <c r="AI812" t="s">
        <v>193</v>
      </c>
      <c r="AJ812">
        <v>90</v>
      </c>
      <c r="AK812" t="s">
        <v>149</v>
      </c>
      <c r="AL812" t="s">
        <v>194</v>
      </c>
      <c r="AM812">
        <v>1</v>
      </c>
      <c r="AN812" t="s">
        <v>149</v>
      </c>
    </row>
    <row r="813" spans="1:40">
      <c r="A813" s="26">
        <v>41509.891380439818</v>
      </c>
      <c r="B813" t="s">
        <v>126</v>
      </c>
      <c r="C813" t="s">
        <v>249</v>
      </c>
      <c r="D813" t="s">
        <v>928</v>
      </c>
      <c r="E813" t="s">
        <v>143</v>
      </c>
      <c r="F813" t="s">
        <v>144</v>
      </c>
      <c r="G813" t="s">
        <v>145</v>
      </c>
      <c r="H813" t="s">
        <v>196</v>
      </c>
      <c r="I813">
        <v>33</v>
      </c>
      <c r="J813" t="s">
        <v>149</v>
      </c>
      <c r="K813" t="s">
        <v>197</v>
      </c>
      <c r="L813">
        <v>33</v>
      </c>
      <c r="M813" t="s">
        <v>149</v>
      </c>
      <c r="N813" t="s">
        <v>198</v>
      </c>
      <c r="O813">
        <v>34</v>
      </c>
      <c r="P813" t="s">
        <v>149</v>
      </c>
      <c r="Q813" t="s">
        <v>176</v>
      </c>
      <c r="R813">
        <v>20</v>
      </c>
      <c r="S813" t="s">
        <v>149</v>
      </c>
      <c r="T813" t="s">
        <v>177</v>
      </c>
      <c r="U813">
        <v>20</v>
      </c>
      <c r="V813" t="s">
        <v>149</v>
      </c>
      <c r="W813" t="s">
        <v>178</v>
      </c>
      <c r="X813">
        <v>20</v>
      </c>
      <c r="Y813" t="s">
        <v>149</v>
      </c>
      <c r="Z813" t="s">
        <v>199</v>
      </c>
      <c r="AA813">
        <v>20</v>
      </c>
      <c r="AB813" t="s">
        <v>149</v>
      </c>
      <c r="AC813" t="s">
        <v>200</v>
      </c>
      <c r="AD813">
        <v>20</v>
      </c>
      <c r="AE813" t="s">
        <v>149</v>
      </c>
      <c r="AF813" t="s">
        <v>201</v>
      </c>
      <c r="AG813">
        <v>20</v>
      </c>
      <c r="AH813" t="s">
        <v>149</v>
      </c>
      <c r="AI813" t="s">
        <v>180</v>
      </c>
      <c r="AJ813">
        <v>115200</v>
      </c>
      <c r="AK813" t="s">
        <v>149</v>
      </c>
      <c r="AL813" t="s">
        <v>181</v>
      </c>
      <c r="AM813">
        <v>12000</v>
      </c>
      <c r="AN813" t="s">
        <v>149</v>
      </c>
    </row>
    <row r="814" spans="1:40">
      <c r="A814" s="26">
        <v>41509.891380439818</v>
      </c>
      <c r="B814" t="s">
        <v>126</v>
      </c>
      <c r="C814" t="s">
        <v>249</v>
      </c>
      <c r="D814" t="s">
        <v>929</v>
      </c>
      <c r="E814" t="s">
        <v>128</v>
      </c>
      <c r="F814" t="s">
        <v>203</v>
      </c>
      <c r="G814" t="s">
        <v>204</v>
      </c>
    </row>
    <row r="815" spans="1:40">
      <c r="A815" s="26">
        <v>41509.891380439818</v>
      </c>
      <c r="B815" t="s">
        <v>126</v>
      </c>
      <c r="C815" t="s">
        <v>249</v>
      </c>
      <c r="D815" t="s">
        <v>930</v>
      </c>
      <c r="E815" t="s">
        <v>128</v>
      </c>
      <c r="F815" t="s">
        <v>931</v>
      </c>
      <c r="G815" t="s">
        <v>932</v>
      </c>
      <c r="H815" t="s">
        <v>933</v>
      </c>
    </row>
    <row r="816" spans="1:40">
      <c r="A816" s="26">
        <v>41509.891380451387</v>
      </c>
      <c r="B816" t="s">
        <v>126</v>
      </c>
      <c r="C816" t="s">
        <v>588</v>
      </c>
      <c r="D816" t="s">
        <v>934</v>
      </c>
    </row>
    <row r="817" spans="1:40">
      <c r="A817" s="26">
        <v>41509.891380451387</v>
      </c>
      <c r="B817" t="s">
        <v>126</v>
      </c>
      <c r="C817" t="s">
        <v>588</v>
      </c>
      <c r="D817" t="s">
        <v>935</v>
      </c>
      <c r="E817" t="s">
        <v>143</v>
      </c>
      <c r="F817" t="s">
        <v>144</v>
      </c>
      <c r="G817" t="s">
        <v>145</v>
      </c>
      <c r="H817" t="s">
        <v>146</v>
      </c>
      <c r="I817">
        <v>240000</v>
      </c>
      <c r="J817" t="s">
        <v>147</v>
      </c>
      <c r="K817">
        <v>240000</v>
      </c>
      <c r="L817" t="s">
        <v>148</v>
      </c>
      <c r="M817">
        <v>500</v>
      </c>
      <c r="N817" t="s">
        <v>149</v>
      </c>
      <c r="O817" t="s">
        <v>150</v>
      </c>
      <c r="P817">
        <v>300</v>
      </c>
      <c r="Q817" t="s">
        <v>149</v>
      </c>
    </row>
    <row r="818" spans="1:40">
      <c r="A818" s="26">
        <v>41509.891380451387</v>
      </c>
      <c r="B818" t="s">
        <v>126</v>
      </c>
      <c r="C818" t="s">
        <v>588</v>
      </c>
      <c r="D818" t="s">
        <v>936</v>
      </c>
      <c r="E818" t="s">
        <v>143</v>
      </c>
      <c r="F818" t="s">
        <v>144</v>
      </c>
      <c r="G818" t="s">
        <v>145</v>
      </c>
      <c r="H818" t="s">
        <v>152</v>
      </c>
      <c r="I818">
        <v>49</v>
      </c>
      <c r="J818" t="s">
        <v>149</v>
      </c>
      <c r="K818" t="s">
        <v>153</v>
      </c>
      <c r="L818">
        <v>130</v>
      </c>
      <c r="M818" t="s">
        <v>149</v>
      </c>
      <c r="N818" t="s">
        <v>154</v>
      </c>
      <c r="O818">
        <v>180</v>
      </c>
      <c r="P818" t="s">
        <v>149</v>
      </c>
      <c r="Q818" t="s">
        <v>155</v>
      </c>
      <c r="R818">
        <v>140</v>
      </c>
      <c r="S818" t="s">
        <v>149</v>
      </c>
      <c r="T818" t="s">
        <v>156</v>
      </c>
      <c r="U818">
        <v>80</v>
      </c>
      <c r="V818" t="s">
        <v>149</v>
      </c>
      <c r="W818" t="s">
        <v>157</v>
      </c>
      <c r="X818">
        <v>101</v>
      </c>
      <c r="Y818" t="s">
        <v>149</v>
      </c>
      <c r="Z818" t="s">
        <v>158</v>
      </c>
      <c r="AA818">
        <v>190</v>
      </c>
      <c r="AB818" t="s">
        <v>149</v>
      </c>
      <c r="AC818" t="s">
        <v>159</v>
      </c>
      <c r="AD818">
        <v>20</v>
      </c>
      <c r="AE818" t="s">
        <v>149</v>
      </c>
    </row>
    <row r="819" spans="1:40">
      <c r="A819" s="26">
        <v>41509.891380451387</v>
      </c>
      <c r="B819" t="s">
        <v>126</v>
      </c>
      <c r="C819" t="s">
        <v>588</v>
      </c>
      <c r="D819" t="s">
        <v>937</v>
      </c>
    </row>
    <row r="820" spans="1:40">
      <c r="A820" s="26">
        <v>41509.891380451387</v>
      </c>
      <c r="B820" t="s">
        <v>126</v>
      </c>
      <c r="C820" t="s">
        <v>588</v>
      </c>
      <c r="D820" t="s">
        <v>938</v>
      </c>
      <c r="E820" t="s">
        <v>143</v>
      </c>
      <c r="F820" t="s">
        <v>144</v>
      </c>
      <c r="G820" t="s">
        <v>145</v>
      </c>
      <c r="H820" t="s">
        <v>162</v>
      </c>
      <c r="I820">
        <v>50</v>
      </c>
      <c r="J820" t="s">
        <v>149</v>
      </c>
      <c r="K820" t="s">
        <v>163</v>
      </c>
      <c r="L820">
        <v>50</v>
      </c>
      <c r="M820" t="s">
        <v>149</v>
      </c>
      <c r="N820" t="s">
        <v>164</v>
      </c>
      <c r="O820">
        <v>50</v>
      </c>
      <c r="P820" t="s">
        <v>149</v>
      </c>
    </row>
    <row r="821" spans="1:40">
      <c r="A821" s="26">
        <v>41509.891380451387</v>
      </c>
      <c r="B821" t="s">
        <v>126</v>
      </c>
      <c r="C821" t="s">
        <v>588</v>
      </c>
      <c r="D821" t="s">
        <v>939</v>
      </c>
      <c r="E821" t="s">
        <v>143</v>
      </c>
      <c r="F821" t="s">
        <v>144</v>
      </c>
      <c r="G821" t="s">
        <v>145</v>
      </c>
      <c r="H821" t="s">
        <v>166</v>
      </c>
      <c r="I821">
        <v>35</v>
      </c>
      <c r="J821" t="s">
        <v>149</v>
      </c>
      <c r="K821" t="s">
        <v>167</v>
      </c>
      <c r="L821">
        <v>5</v>
      </c>
      <c r="M821" t="s">
        <v>149</v>
      </c>
      <c r="N821" t="s">
        <v>168</v>
      </c>
      <c r="O821">
        <v>60</v>
      </c>
      <c r="P821" t="s">
        <v>149</v>
      </c>
    </row>
    <row r="822" spans="1:40">
      <c r="A822" s="26">
        <v>41509.891380451387</v>
      </c>
      <c r="B822" t="s">
        <v>126</v>
      </c>
      <c r="C822" t="s">
        <v>588</v>
      </c>
      <c r="D822" t="s">
        <v>940</v>
      </c>
      <c r="E822" t="s">
        <v>143</v>
      </c>
      <c r="F822" t="s">
        <v>144</v>
      </c>
      <c r="G822" t="s">
        <v>145</v>
      </c>
      <c r="H822" t="s">
        <v>170</v>
      </c>
      <c r="I822">
        <v>1</v>
      </c>
      <c r="J822" t="s">
        <v>149</v>
      </c>
    </row>
    <row r="823" spans="1:40">
      <c r="A823" s="26">
        <v>41509.891380451387</v>
      </c>
      <c r="B823" t="s">
        <v>126</v>
      </c>
      <c r="C823" t="s">
        <v>588</v>
      </c>
      <c r="D823" t="s">
        <v>941</v>
      </c>
      <c r="E823" t="s">
        <v>143</v>
      </c>
      <c r="F823" t="s">
        <v>144</v>
      </c>
      <c r="G823" t="s">
        <v>145</v>
      </c>
      <c r="H823" t="s">
        <v>172</v>
      </c>
      <c r="I823">
        <v>30</v>
      </c>
      <c r="J823" t="s">
        <v>149</v>
      </c>
      <c r="K823" t="s">
        <v>173</v>
      </c>
      <c r="L823">
        <v>30</v>
      </c>
      <c r="M823" t="s">
        <v>149</v>
      </c>
      <c r="N823" t="s">
        <v>174</v>
      </c>
      <c r="O823">
        <v>30</v>
      </c>
      <c r="P823" t="s">
        <v>149</v>
      </c>
      <c r="Q823" t="s">
        <v>175</v>
      </c>
      <c r="R823">
        <v>10</v>
      </c>
      <c r="S823" t="s">
        <v>149</v>
      </c>
      <c r="T823" t="s">
        <v>176</v>
      </c>
      <c r="U823">
        <v>20</v>
      </c>
      <c r="V823" t="s">
        <v>149</v>
      </c>
      <c r="W823" t="s">
        <v>177</v>
      </c>
      <c r="X823">
        <v>20</v>
      </c>
      <c r="Y823" t="s">
        <v>149</v>
      </c>
      <c r="Z823" t="s">
        <v>178</v>
      </c>
      <c r="AA823">
        <v>20</v>
      </c>
      <c r="AB823" t="s">
        <v>149</v>
      </c>
      <c r="AC823" t="s">
        <v>179</v>
      </c>
      <c r="AD823">
        <v>20</v>
      </c>
      <c r="AE823" t="s">
        <v>149</v>
      </c>
      <c r="AF823" t="s">
        <v>180</v>
      </c>
      <c r="AG823">
        <v>115200</v>
      </c>
      <c r="AH823" t="s">
        <v>149</v>
      </c>
      <c r="AI823" t="s">
        <v>181</v>
      </c>
      <c r="AJ823">
        <v>12000</v>
      </c>
      <c r="AK823" t="s">
        <v>149</v>
      </c>
      <c r="AL823" t="s">
        <v>182</v>
      </c>
      <c r="AM823">
        <v>30000</v>
      </c>
      <c r="AN823" t="s">
        <v>149</v>
      </c>
    </row>
    <row r="824" spans="1:40">
      <c r="A824" s="26">
        <v>41509.891380451387</v>
      </c>
      <c r="B824" t="s">
        <v>126</v>
      </c>
      <c r="C824" t="s">
        <v>588</v>
      </c>
      <c r="D824" t="s">
        <v>942</v>
      </c>
      <c r="E824" t="s">
        <v>143</v>
      </c>
      <c r="F824" t="s">
        <v>144</v>
      </c>
      <c r="G824" t="s">
        <v>145</v>
      </c>
      <c r="H824" t="s">
        <v>184</v>
      </c>
      <c r="I824">
        <v>60</v>
      </c>
      <c r="J824" t="s">
        <v>149</v>
      </c>
      <c r="K824" t="s">
        <v>185</v>
      </c>
      <c r="L824">
        <v>40</v>
      </c>
      <c r="M824" t="s">
        <v>149</v>
      </c>
      <c r="N824" t="s">
        <v>186</v>
      </c>
      <c r="O824">
        <v>50</v>
      </c>
      <c r="P824" t="s">
        <v>149</v>
      </c>
      <c r="Q824" t="s">
        <v>187</v>
      </c>
      <c r="R824">
        <v>40</v>
      </c>
      <c r="S824" t="s">
        <v>149</v>
      </c>
      <c r="T824" t="s">
        <v>188</v>
      </c>
      <c r="U824">
        <v>60</v>
      </c>
      <c r="V824" t="s">
        <v>149</v>
      </c>
      <c r="W824" t="s">
        <v>189</v>
      </c>
      <c r="X824">
        <v>50</v>
      </c>
      <c r="Y824" t="s">
        <v>149</v>
      </c>
      <c r="Z824" t="s">
        <v>190</v>
      </c>
      <c r="AA824">
        <v>50</v>
      </c>
      <c r="AB824" t="s">
        <v>149</v>
      </c>
      <c r="AC824" t="s">
        <v>191</v>
      </c>
      <c r="AD824">
        <v>35</v>
      </c>
      <c r="AE824" t="s">
        <v>149</v>
      </c>
      <c r="AF824" t="s">
        <v>192</v>
      </c>
      <c r="AG824">
        <v>8</v>
      </c>
      <c r="AH824" t="s">
        <v>149</v>
      </c>
      <c r="AI824" t="s">
        <v>193</v>
      </c>
      <c r="AJ824">
        <v>90</v>
      </c>
      <c r="AK824" t="s">
        <v>149</v>
      </c>
      <c r="AL824" t="s">
        <v>194</v>
      </c>
      <c r="AM824">
        <v>1</v>
      </c>
      <c r="AN824" t="s">
        <v>149</v>
      </c>
    </row>
    <row r="825" spans="1:40">
      <c r="A825" s="26">
        <v>41509.891380451387</v>
      </c>
      <c r="B825" t="s">
        <v>126</v>
      </c>
      <c r="C825" t="s">
        <v>588</v>
      </c>
      <c r="D825" t="s">
        <v>943</v>
      </c>
      <c r="E825" t="s">
        <v>143</v>
      </c>
      <c r="F825" t="s">
        <v>144</v>
      </c>
      <c r="G825" t="s">
        <v>145</v>
      </c>
      <c r="H825" t="s">
        <v>196</v>
      </c>
      <c r="I825">
        <v>33</v>
      </c>
      <c r="J825" t="s">
        <v>149</v>
      </c>
      <c r="K825" t="s">
        <v>197</v>
      </c>
      <c r="L825">
        <v>33</v>
      </c>
      <c r="M825" t="s">
        <v>149</v>
      </c>
      <c r="N825" t="s">
        <v>198</v>
      </c>
      <c r="O825">
        <v>34</v>
      </c>
      <c r="P825" t="s">
        <v>149</v>
      </c>
      <c r="Q825" t="s">
        <v>176</v>
      </c>
      <c r="R825">
        <v>20</v>
      </c>
      <c r="S825" t="s">
        <v>149</v>
      </c>
      <c r="T825" t="s">
        <v>177</v>
      </c>
      <c r="U825">
        <v>20</v>
      </c>
      <c r="V825" t="s">
        <v>149</v>
      </c>
      <c r="W825" t="s">
        <v>178</v>
      </c>
      <c r="X825">
        <v>20</v>
      </c>
      <c r="Y825" t="s">
        <v>149</v>
      </c>
      <c r="Z825" t="s">
        <v>199</v>
      </c>
      <c r="AA825">
        <v>20</v>
      </c>
      <c r="AB825" t="s">
        <v>149</v>
      </c>
      <c r="AC825" t="s">
        <v>200</v>
      </c>
      <c r="AD825">
        <v>20</v>
      </c>
      <c r="AE825" t="s">
        <v>149</v>
      </c>
      <c r="AF825" t="s">
        <v>201</v>
      </c>
      <c r="AG825">
        <v>20</v>
      </c>
      <c r="AH825" t="s">
        <v>149</v>
      </c>
      <c r="AI825" t="s">
        <v>180</v>
      </c>
      <c r="AJ825">
        <v>115200</v>
      </c>
      <c r="AK825" t="s">
        <v>149</v>
      </c>
      <c r="AL825" t="s">
        <v>181</v>
      </c>
      <c r="AM825">
        <v>12000</v>
      </c>
      <c r="AN825" t="s">
        <v>149</v>
      </c>
    </row>
    <row r="826" spans="1:40">
      <c r="A826" s="26">
        <v>41509.891380451387</v>
      </c>
      <c r="B826" t="s">
        <v>126</v>
      </c>
      <c r="C826" t="s">
        <v>588</v>
      </c>
      <c r="D826" t="s">
        <v>944</v>
      </c>
      <c r="E826" t="s">
        <v>128</v>
      </c>
      <c r="F826" t="s">
        <v>203</v>
      </c>
      <c r="G826" t="s">
        <v>204</v>
      </c>
    </row>
    <row r="827" spans="1:40">
      <c r="A827" s="26">
        <v>41509.891380451387</v>
      </c>
      <c r="B827" t="s">
        <v>126</v>
      </c>
      <c r="C827" t="s">
        <v>588</v>
      </c>
      <c r="D827" t="s">
        <v>945</v>
      </c>
      <c r="E827" t="s">
        <v>128</v>
      </c>
      <c r="F827" t="s">
        <v>946</v>
      </c>
      <c r="G827" t="s">
        <v>947</v>
      </c>
      <c r="H827" t="s">
        <v>948</v>
      </c>
    </row>
    <row r="828" spans="1:40">
      <c r="A828" s="26">
        <v>41509.891380497684</v>
      </c>
      <c r="B828" t="s">
        <v>126</v>
      </c>
      <c r="C828" t="s">
        <v>295</v>
      </c>
      <c r="D828" t="s">
        <v>949</v>
      </c>
    </row>
    <row r="829" spans="1:40">
      <c r="A829" s="26">
        <v>41509.89138050926</v>
      </c>
      <c r="B829" t="s">
        <v>126</v>
      </c>
      <c r="C829" t="s">
        <v>295</v>
      </c>
      <c r="D829" t="s">
        <v>950</v>
      </c>
      <c r="E829" t="s">
        <v>143</v>
      </c>
      <c r="F829" t="s">
        <v>144</v>
      </c>
      <c r="G829" t="s">
        <v>145</v>
      </c>
      <c r="H829" t="s">
        <v>146</v>
      </c>
      <c r="I829">
        <v>240000</v>
      </c>
      <c r="J829" t="s">
        <v>147</v>
      </c>
      <c r="K829">
        <v>240000</v>
      </c>
      <c r="L829" t="s">
        <v>148</v>
      </c>
      <c r="M829">
        <v>500</v>
      </c>
      <c r="N829" t="s">
        <v>149</v>
      </c>
      <c r="O829" t="s">
        <v>150</v>
      </c>
      <c r="P829">
        <v>300</v>
      </c>
      <c r="Q829" t="s">
        <v>149</v>
      </c>
    </row>
    <row r="830" spans="1:40">
      <c r="A830" s="26">
        <v>41509.89138050926</v>
      </c>
      <c r="B830" t="s">
        <v>126</v>
      </c>
      <c r="C830" t="s">
        <v>295</v>
      </c>
      <c r="D830" t="s">
        <v>951</v>
      </c>
      <c r="E830" t="s">
        <v>143</v>
      </c>
      <c r="F830" t="s">
        <v>144</v>
      </c>
      <c r="G830" t="s">
        <v>145</v>
      </c>
      <c r="H830" t="s">
        <v>152</v>
      </c>
      <c r="I830">
        <v>49</v>
      </c>
      <c r="J830" t="s">
        <v>149</v>
      </c>
      <c r="K830" t="s">
        <v>153</v>
      </c>
      <c r="L830">
        <v>130</v>
      </c>
      <c r="M830" t="s">
        <v>149</v>
      </c>
      <c r="N830" t="s">
        <v>154</v>
      </c>
      <c r="O830">
        <v>180</v>
      </c>
      <c r="P830" t="s">
        <v>149</v>
      </c>
      <c r="Q830" t="s">
        <v>155</v>
      </c>
      <c r="R830">
        <v>140</v>
      </c>
      <c r="S830" t="s">
        <v>149</v>
      </c>
      <c r="T830" t="s">
        <v>156</v>
      </c>
      <c r="U830">
        <v>80</v>
      </c>
      <c r="V830" t="s">
        <v>149</v>
      </c>
      <c r="W830" t="s">
        <v>157</v>
      </c>
      <c r="X830">
        <v>101</v>
      </c>
      <c r="Y830" t="s">
        <v>149</v>
      </c>
      <c r="Z830" t="s">
        <v>158</v>
      </c>
      <c r="AA830">
        <v>190</v>
      </c>
      <c r="AB830" t="s">
        <v>149</v>
      </c>
      <c r="AC830" t="s">
        <v>159</v>
      </c>
      <c r="AD830">
        <v>20</v>
      </c>
      <c r="AE830" t="s">
        <v>149</v>
      </c>
    </row>
    <row r="831" spans="1:40">
      <c r="A831" s="26">
        <v>41509.89138050926</v>
      </c>
      <c r="B831" t="s">
        <v>126</v>
      </c>
      <c r="C831" t="s">
        <v>295</v>
      </c>
      <c r="D831" t="s">
        <v>952</v>
      </c>
    </row>
    <row r="832" spans="1:40">
      <c r="A832" s="26">
        <v>41509.89138050926</v>
      </c>
      <c r="B832" t="s">
        <v>126</v>
      </c>
      <c r="C832" t="s">
        <v>295</v>
      </c>
      <c r="D832" t="s">
        <v>953</v>
      </c>
      <c r="E832" t="s">
        <v>143</v>
      </c>
      <c r="F832" t="s">
        <v>144</v>
      </c>
      <c r="G832" t="s">
        <v>145</v>
      </c>
      <c r="H832" t="s">
        <v>162</v>
      </c>
      <c r="I832">
        <v>50</v>
      </c>
      <c r="J832" t="s">
        <v>149</v>
      </c>
      <c r="K832" t="s">
        <v>163</v>
      </c>
      <c r="L832">
        <v>50</v>
      </c>
      <c r="M832" t="s">
        <v>149</v>
      </c>
      <c r="N832" t="s">
        <v>164</v>
      </c>
      <c r="O832">
        <v>50</v>
      </c>
      <c r="P832" t="s">
        <v>149</v>
      </c>
    </row>
    <row r="833" spans="1:40">
      <c r="A833" s="26">
        <v>41509.89138050926</v>
      </c>
      <c r="B833" t="s">
        <v>126</v>
      </c>
      <c r="C833" t="s">
        <v>295</v>
      </c>
      <c r="D833" t="s">
        <v>954</v>
      </c>
      <c r="E833" t="s">
        <v>143</v>
      </c>
      <c r="F833" t="s">
        <v>144</v>
      </c>
      <c r="G833" t="s">
        <v>145</v>
      </c>
      <c r="H833" t="s">
        <v>166</v>
      </c>
      <c r="I833">
        <v>35</v>
      </c>
      <c r="J833" t="s">
        <v>149</v>
      </c>
      <c r="K833" t="s">
        <v>167</v>
      </c>
      <c r="L833">
        <v>5</v>
      </c>
      <c r="M833" t="s">
        <v>149</v>
      </c>
      <c r="N833" t="s">
        <v>168</v>
      </c>
      <c r="O833">
        <v>60</v>
      </c>
      <c r="P833" t="s">
        <v>149</v>
      </c>
    </row>
    <row r="834" spans="1:40">
      <c r="A834" s="26">
        <v>41509.89138050926</v>
      </c>
      <c r="B834" t="s">
        <v>126</v>
      </c>
      <c r="C834" t="s">
        <v>295</v>
      </c>
      <c r="D834" t="s">
        <v>955</v>
      </c>
      <c r="E834" t="s">
        <v>143</v>
      </c>
      <c r="F834" t="s">
        <v>144</v>
      </c>
      <c r="G834" t="s">
        <v>145</v>
      </c>
      <c r="H834" t="s">
        <v>170</v>
      </c>
      <c r="I834">
        <v>1</v>
      </c>
      <c r="J834" t="s">
        <v>149</v>
      </c>
    </row>
    <row r="835" spans="1:40">
      <c r="A835" s="26">
        <v>41509.89138050926</v>
      </c>
      <c r="B835" t="s">
        <v>126</v>
      </c>
      <c r="C835" t="s">
        <v>295</v>
      </c>
      <c r="D835" t="s">
        <v>956</v>
      </c>
      <c r="E835" t="s">
        <v>143</v>
      </c>
      <c r="F835" t="s">
        <v>144</v>
      </c>
      <c r="G835" t="s">
        <v>145</v>
      </c>
      <c r="H835" t="s">
        <v>172</v>
      </c>
      <c r="I835">
        <v>30</v>
      </c>
      <c r="J835" t="s">
        <v>149</v>
      </c>
      <c r="K835" t="s">
        <v>173</v>
      </c>
      <c r="L835">
        <v>30</v>
      </c>
      <c r="M835" t="s">
        <v>149</v>
      </c>
      <c r="N835" t="s">
        <v>174</v>
      </c>
      <c r="O835">
        <v>30</v>
      </c>
      <c r="P835" t="s">
        <v>149</v>
      </c>
      <c r="Q835" t="s">
        <v>175</v>
      </c>
      <c r="R835">
        <v>10</v>
      </c>
      <c r="S835" t="s">
        <v>149</v>
      </c>
      <c r="T835" t="s">
        <v>176</v>
      </c>
      <c r="U835">
        <v>20</v>
      </c>
      <c r="V835" t="s">
        <v>149</v>
      </c>
      <c r="W835" t="s">
        <v>177</v>
      </c>
      <c r="X835">
        <v>20</v>
      </c>
      <c r="Y835" t="s">
        <v>149</v>
      </c>
      <c r="Z835" t="s">
        <v>178</v>
      </c>
      <c r="AA835">
        <v>20</v>
      </c>
      <c r="AB835" t="s">
        <v>149</v>
      </c>
      <c r="AC835" t="s">
        <v>179</v>
      </c>
      <c r="AD835">
        <v>20</v>
      </c>
      <c r="AE835" t="s">
        <v>149</v>
      </c>
      <c r="AF835" t="s">
        <v>180</v>
      </c>
      <c r="AG835">
        <v>115200</v>
      </c>
      <c r="AH835" t="s">
        <v>149</v>
      </c>
      <c r="AI835" t="s">
        <v>181</v>
      </c>
      <c r="AJ835">
        <v>12000</v>
      </c>
      <c r="AK835" t="s">
        <v>149</v>
      </c>
      <c r="AL835" t="s">
        <v>182</v>
      </c>
      <c r="AM835">
        <v>30000</v>
      </c>
      <c r="AN835" t="s">
        <v>149</v>
      </c>
    </row>
    <row r="836" spans="1:40">
      <c r="A836" s="26">
        <v>41509.89138050926</v>
      </c>
      <c r="B836" t="s">
        <v>126</v>
      </c>
      <c r="C836" t="s">
        <v>295</v>
      </c>
      <c r="D836" t="s">
        <v>957</v>
      </c>
      <c r="E836" t="s">
        <v>143</v>
      </c>
      <c r="F836" t="s">
        <v>144</v>
      </c>
      <c r="G836" t="s">
        <v>145</v>
      </c>
      <c r="H836" t="s">
        <v>184</v>
      </c>
      <c r="I836">
        <v>60</v>
      </c>
      <c r="J836" t="s">
        <v>149</v>
      </c>
      <c r="K836" t="s">
        <v>185</v>
      </c>
      <c r="L836">
        <v>40</v>
      </c>
      <c r="M836" t="s">
        <v>149</v>
      </c>
      <c r="N836" t="s">
        <v>186</v>
      </c>
      <c r="O836">
        <v>50</v>
      </c>
      <c r="P836" t="s">
        <v>149</v>
      </c>
      <c r="Q836" t="s">
        <v>187</v>
      </c>
      <c r="R836">
        <v>40</v>
      </c>
      <c r="S836" t="s">
        <v>149</v>
      </c>
      <c r="T836" t="s">
        <v>188</v>
      </c>
      <c r="U836">
        <v>60</v>
      </c>
      <c r="V836" t="s">
        <v>149</v>
      </c>
      <c r="W836" t="s">
        <v>189</v>
      </c>
      <c r="X836">
        <v>50</v>
      </c>
      <c r="Y836" t="s">
        <v>149</v>
      </c>
      <c r="Z836" t="s">
        <v>190</v>
      </c>
      <c r="AA836">
        <v>50</v>
      </c>
      <c r="AB836" t="s">
        <v>149</v>
      </c>
      <c r="AC836" t="s">
        <v>191</v>
      </c>
      <c r="AD836">
        <v>35</v>
      </c>
      <c r="AE836" t="s">
        <v>149</v>
      </c>
      <c r="AF836" t="s">
        <v>192</v>
      </c>
      <c r="AG836">
        <v>8</v>
      </c>
      <c r="AH836" t="s">
        <v>149</v>
      </c>
      <c r="AI836" t="s">
        <v>193</v>
      </c>
      <c r="AJ836">
        <v>90</v>
      </c>
      <c r="AK836" t="s">
        <v>149</v>
      </c>
      <c r="AL836" t="s">
        <v>194</v>
      </c>
      <c r="AM836">
        <v>1</v>
      </c>
      <c r="AN836" t="s">
        <v>149</v>
      </c>
    </row>
    <row r="837" spans="1:40">
      <c r="A837" s="26">
        <v>41509.89138050926</v>
      </c>
      <c r="B837" t="s">
        <v>126</v>
      </c>
      <c r="C837" t="s">
        <v>295</v>
      </c>
      <c r="D837" t="s">
        <v>958</v>
      </c>
      <c r="E837" t="s">
        <v>143</v>
      </c>
      <c r="F837" t="s">
        <v>144</v>
      </c>
      <c r="G837" t="s">
        <v>145</v>
      </c>
      <c r="H837" t="s">
        <v>196</v>
      </c>
      <c r="I837">
        <v>33</v>
      </c>
      <c r="J837" t="s">
        <v>149</v>
      </c>
      <c r="K837" t="s">
        <v>197</v>
      </c>
      <c r="L837">
        <v>33</v>
      </c>
      <c r="M837" t="s">
        <v>149</v>
      </c>
      <c r="N837" t="s">
        <v>198</v>
      </c>
      <c r="O837">
        <v>34</v>
      </c>
      <c r="P837" t="s">
        <v>149</v>
      </c>
      <c r="Q837" t="s">
        <v>176</v>
      </c>
      <c r="R837">
        <v>20</v>
      </c>
      <c r="S837" t="s">
        <v>149</v>
      </c>
      <c r="T837" t="s">
        <v>177</v>
      </c>
      <c r="U837">
        <v>20</v>
      </c>
      <c r="V837" t="s">
        <v>149</v>
      </c>
      <c r="W837" t="s">
        <v>178</v>
      </c>
      <c r="X837">
        <v>20</v>
      </c>
      <c r="Y837" t="s">
        <v>149</v>
      </c>
      <c r="Z837" t="s">
        <v>199</v>
      </c>
      <c r="AA837">
        <v>20</v>
      </c>
      <c r="AB837" t="s">
        <v>149</v>
      </c>
      <c r="AC837" t="s">
        <v>200</v>
      </c>
      <c r="AD837">
        <v>20</v>
      </c>
      <c r="AE837" t="s">
        <v>149</v>
      </c>
      <c r="AF837" t="s">
        <v>201</v>
      </c>
      <c r="AG837">
        <v>20</v>
      </c>
      <c r="AH837" t="s">
        <v>149</v>
      </c>
      <c r="AI837" t="s">
        <v>180</v>
      </c>
      <c r="AJ837">
        <v>115200</v>
      </c>
      <c r="AK837" t="s">
        <v>149</v>
      </c>
      <c r="AL837" t="s">
        <v>181</v>
      </c>
      <c r="AM837">
        <v>12000</v>
      </c>
      <c r="AN837" t="s">
        <v>149</v>
      </c>
    </row>
    <row r="838" spans="1:40">
      <c r="A838" s="26">
        <v>41509.89138050926</v>
      </c>
      <c r="B838" t="s">
        <v>126</v>
      </c>
      <c r="C838" t="s">
        <v>295</v>
      </c>
      <c r="D838" t="s">
        <v>959</v>
      </c>
      <c r="E838" t="s">
        <v>128</v>
      </c>
      <c r="F838" t="s">
        <v>203</v>
      </c>
      <c r="G838" t="s">
        <v>204</v>
      </c>
    </row>
    <row r="839" spans="1:40">
      <c r="A839" s="26">
        <v>41509.89138050926</v>
      </c>
      <c r="B839" t="s">
        <v>126</v>
      </c>
      <c r="C839" t="s">
        <v>295</v>
      </c>
      <c r="D839" t="s">
        <v>960</v>
      </c>
      <c r="E839" t="s">
        <v>128</v>
      </c>
      <c r="F839" t="s">
        <v>961</v>
      </c>
      <c r="G839" t="s">
        <v>962</v>
      </c>
      <c r="H839" t="s">
        <v>963</v>
      </c>
    </row>
    <row r="840" spans="1:40">
      <c r="A840" s="26">
        <v>41509.891380520836</v>
      </c>
      <c r="B840" t="s">
        <v>126</v>
      </c>
      <c r="C840" t="s">
        <v>138</v>
      </c>
      <c r="D840" t="s">
        <v>964</v>
      </c>
    </row>
    <row r="841" spans="1:40">
      <c r="A841" s="26">
        <v>41509.891380520836</v>
      </c>
      <c r="B841" t="s">
        <v>126</v>
      </c>
      <c r="C841" t="s">
        <v>138</v>
      </c>
      <c r="D841" t="s">
        <v>965</v>
      </c>
      <c r="E841" t="s">
        <v>143</v>
      </c>
      <c r="F841" t="s">
        <v>144</v>
      </c>
      <c r="G841" t="s">
        <v>145</v>
      </c>
      <c r="H841" t="s">
        <v>146</v>
      </c>
      <c r="I841">
        <v>240000</v>
      </c>
      <c r="J841" t="s">
        <v>147</v>
      </c>
      <c r="K841">
        <v>240000</v>
      </c>
      <c r="L841" t="s">
        <v>148</v>
      </c>
      <c r="M841">
        <v>500</v>
      </c>
      <c r="N841" t="s">
        <v>149</v>
      </c>
      <c r="O841" t="s">
        <v>150</v>
      </c>
      <c r="P841">
        <v>300</v>
      </c>
      <c r="Q841" t="s">
        <v>149</v>
      </c>
    </row>
    <row r="842" spans="1:40">
      <c r="A842" s="26">
        <v>41509.891380520836</v>
      </c>
      <c r="B842" t="s">
        <v>126</v>
      </c>
      <c r="C842" t="s">
        <v>138</v>
      </c>
      <c r="D842" t="s">
        <v>966</v>
      </c>
      <c r="E842" t="s">
        <v>143</v>
      </c>
      <c r="F842" t="s">
        <v>144</v>
      </c>
      <c r="G842" t="s">
        <v>145</v>
      </c>
      <c r="H842" t="s">
        <v>152</v>
      </c>
      <c r="I842">
        <v>49</v>
      </c>
      <c r="J842" t="s">
        <v>149</v>
      </c>
      <c r="K842" t="s">
        <v>153</v>
      </c>
      <c r="L842">
        <v>130</v>
      </c>
      <c r="M842" t="s">
        <v>149</v>
      </c>
      <c r="N842" t="s">
        <v>154</v>
      </c>
      <c r="O842">
        <v>180</v>
      </c>
      <c r="P842" t="s">
        <v>149</v>
      </c>
      <c r="Q842" t="s">
        <v>155</v>
      </c>
      <c r="R842">
        <v>140</v>
      </c>
      <c r="S842" t="s">
        <v>149</v>
      </c>
      <c r="T842" t="s">
        <v>156</v>
      </c>
      <c r="U842">
        <v>80</v>
      </c>
      <c r="V842" t="s">
        <v>149</v>
      </c>
      <c r="W842" t="s">
        <v>157</v>
      </c>
      <c r="X842">
        <v>101</v>
      </c>
      <c r="Y842" t="s">
        <v>149</v>
      </c>
      <c r="Z842" t="s">
        <v>158</v>
      </c>
      <c r="AA842">
        <v>190</v>
      </c>
      <c r="AB842" t="s">
        <v>149</v>
      </c>
      <c r="AC842" t="s">
        <v>159</v>
      </c>
      <c r="AD842">
        <v>20</v>
      </c>
      <c r="AE842" t="s">
        <v>149</v>
      </c>
    </row>
    <row r="843" spans="1:40">
      <c r="A843" s="26">
        <v>41509.891380520836</v>
      </c>
      <c r="B843" t="s">
        <v>126</v>
      </c>
      <c r="C843" t="s">
        <v>138</v>
      </c>
      <c r="D843" t="s">
        <v>967</v>
      </c>
    </row>
    <row r="844" spans="1:40">
      <c r="A844" s="26">
        <v>41509.891380520836</v>
      </c>
      <c r="B844" t="s">
        <v>126</v>
      </c>
      <c r="C844" t="s">
        <v>138</v>
      </c>
      <c r="D844" t="s">
        <v>968</v>
      </c>
      <c r="E844" t="s">
        <v>143</v>
      </c>
      <c r="F844" t="s">
        <v>144</v>
      </c>
      <c r="G844" t="s">
        <v>145</v>
      </c>
      <c r="H844" t="s">
        <v>162</v>
      </c>
      <c r="I844">
        <v>50</v>
      </c>
      <c r="J844" t="s">
        <v>149</v>
      </c>
      <c r="K844" t="s">
        <v>163</v>
      </c>
      <c r="L844">
        <v>50</v>
      </c>
      <c r="M844" t="s">
        <v>149</v>
      </c>
      <c r="N844" t="s">
        <v>164</v>
      </c>
      <c r="O844">
        <v>50</v>
      </c>
      <c r="P844" t="s">
        <v>149</v>
      </c>
    </row>
    <row r="845" spans="1:40">
      <c r="A845" s="26">
        <v>41509.891380520836</v>
      </c>
      <c r="B845" t="s">
        <v>126</v>
      </c>
      <c r="C845" t="s">
        <v>138</v>
      </c>
      <c r="D845" t="s">
        <v>969</v>
      </c>
      <c r="E845" t="s">
        <v>143</v>
      </c>
      <c r="F845" t="s">
        <v>144</v>
      </c>
      <c r="G845" t="s">
        <v>145</v>
      </c>
      <c r="H845" t="s">
        <v>166</v>
      </c>
      <c r="I845">
        <v>35</v>
      </c>
      <c r="J845" t="s">
        <v>149</v>
      </c>
      <c r="K845" t="s">
        <v>167</v>
      </c>
      <c r="L845">
        <v>5</v>
      </c>
      <c r="M845" t="s">
        <v>149</v>
      </c>
      <c r="N845" t="s">
        <v>168</v>
      </c>
      <c r="O845">
        <v>60</v>
      </c>
      <c r="P845" t="s">
        <v>149</v>
      </c>
    </row>
    <row r="846" spans="1:40">
      <c r="A846" s="26">
        <v>41509.891380520836</v>
      </c>
      <c r="B846" t="s">
        <v>126</v>
      </c>
      <c r="C846" t="s">
        <v>138</v>
      </c>
      <c r="D846" t="s">
        <v>970</v>
      </c>
      <c r="E846" t="s">
        <v>143</v>
      </c>
      <c r="F846" t="s">
        <v>144</v>
      </c>
      <c r="G846" t="s">
        <v>145</v>
      </c>
      <c r="H846" t="s">
        <v>170</v>
      </c>
      <c r="I846">
        <v>1</v>
      </c>
      <c r="J846" t="s">
        <v>149</v>
      </c>
    </row>
    <row r="847" spans="1:40">
      <c r="A847" s="26">
        <v>41509.891380520836</v>
      </c>
      <c r="B847" t="s">
        <v>126</v>
      </c>
      <c r="C847" t="s">
        <v>138</v>
      </c>
      <c r="D847" t="s">
        <v>971</v>
      </c>
      <c r="E847" t="s">
        <v>143</v>
      </c>
      <c r="F847" t="s">
        <v>144</v>
      </c>
      <c r="G847" t="s">
        <v>145</v>
      </c>
      <c r="H847" t="s">
        <v>172</v>
      </c>
      <c r="I847">
        <v>30</v>
      </c>
      <c r="J847" t="s">
        <v>149</v>
      </c>
      <c r="K847" t="s">
        <v>173</v>
      </c>
      <c r="L847">
        <v>30</v>
      </c>
      <c r="M847" t="s">
        <v>149</v>
      </c>
      <c r="N847" t="s">
        <v>174</v>
      </c>
      <c r="O847">
        <v>30</v>
      </c>
      <c r="P847" t="s">
        <v>149</v>
      </c>
      <c r="Q847" t="s">
        <v>175</v>
      </c>
      <c r="R847">
        <v>10</v>
      </c>
      <c r="S847" t="s">
        <v>149</v>
      </c>
      <c r="T847" t="s">
        <v>176</v>
      </c>
      <c r="U847">
        <v>20</v>
      </c>
      <c r="V847" t="s">
        <v>149</v>
      </c>
      <c r="W847" t="s">
        <v>177</v>
      </c>
      <c r="X847">
        <v>20</v>
      </c>
      <c r="Y847" t="s">
        <v>149</v>
      </c>
      <c r="Z847" t="s">
        <v>178</v>
      </c>
      <c r="AA847">
        <v>20</v>
      </c>
      <c r="AB847" t="s">
        <v>149</v>
      </c>
      <c r="AC847" t="s">
        <v>179</v>
      </c>
      <c r="AD847">
        <v>20</v>
      </c>
      <c r="AE847" t="s">
        <v>149</v>
      </c>
      <c r="AF847" t="s">
        <v>180</v>
      </c>
      <c r="AG847">
        <v>115200</v>
      </c>
      <c r="AH847" t="s">
        <v>149</v>
      </c>
      <c r="AI847" t="s">
        <v>181</v>
      </c>
      <c r="AJ847">
        <v>12000</v>
      </c>
      <c r="AK847" t="s">
        <v>149</v>
      </c>
      <c r="AL847" t="s">
        <v>182</v>
      </c>
      <c r="AM847">
        <v>30000</v>
      </c>
      <c r="AN847" t="s">
        <v>149</v>
      </c>
    </row>
    <row r="848" spans="1:40">
      <c r="A848" s="26">
        <v>41509.891380520836</v>
      </c>
      <c r="B848" t="s">
        <v>126</v>
      </c>
      <c r="C848" t="s">
        <v>138</v>
      </c>
      <c r="D848" t="s">
        <v>972</v>
      </c>
      <c r="E848" t="s">
        <v>143</v>
      </c>
      <c r="F848" t="s">
        <v>144</v>
      </c>
      <c r="G848" t="s">
        <v>145</v>
      </c>
      <c r="H848" t="s">
        <v>184</v>
      </c>
      <c r="I848">
        <v>60</v>
      </c>
      <c r="J848" t="s">
        <v>149</v>
      </c>
      <c r="K848" t="s">
        <v>185</v>
      </c>
      <c r="L848">
        <v>40</v>
      </c>
      <c r="M848" t="s">
        <v>149</v>
      </c>
      <c r="N848" t="s">
        <v>186</v>
      </c>
      <c r="O848">
        <v>50</v>
      </c>
      <c r="P848" t="s">
        <v>149</v>
      </c>
      <c r="Q848" t="s">
        <v>187</v>
      </c>
      <c r="R848">
        <v>40</v>
      </c>
      <c r="S848" t="s">
        <v>149</v>
      </c>
      <c r="T848" t="s">
        <v>188</v>
      </c>
      <c r="U848">
        <v>60</v>
      </c>
      <c r="V848" t="s">
        <v>149</v>
      </c>
      <c r="W848" t="s">
        <v>189</v>
      </c>
      <c r="X848">
        <v>50</v>
      </c>
      <c r="Y848" t="s">
        <v>149</v>
      </c>
      <c r="Z848" t="s">
        <v>190</v>
      </c>
      <c r="AA848">
        <v>50</v>
      </c>
      <c r="AB848" t="s">
        <v>149</v>
      </c>
      <c r="AC848" t="s">
        <v>191</v>
      </c>
      <c r="AD848">
        <v>35</v>
      </c>
      <c r="AE848" t="s">
        <v>149</v>
      </c>
      <c r="AF848" t="s">
        <v>192</v>
      </c>
      <c r="AG848">
        <v>8</v>
      </c>
      <c r="AH848" t="s">
        <v>149</v>
      </c>
      <c r="AI848" t="s">
        <v>193</v>
      </c>
      <c r="AJ848">
        <v>90</v>
      </c>
      <c r="AK848" t="s">
        <v>149</v>
      </c>
      <c r="AL848" t="s">
        <v>194</v>
      </c>
      <c r="AM848">
        <v>1</v>
      </c>
      <c r="AN848" t="s">
        <v>149</v>
      </c>
    </row>
    <row r="849" spans="1:40">
      <c r="A849" s="26">
        <v>41509.891380520836</v>
      </c>
      <c r="B849" t="s">
        <v>126</v>
      </c>
      <c r="C849" t="s">
        <v>138</v>
      </c>
      <c r="D849" t="s">
        <v>973</v>
      </c>
      <c r="E849" t="s">
        <v>143</v>
      </c>
      <c r="F849" t="s">
        <v>144</v>
      </c>
      <c r="G849" t="s">
        <v>145</v>
      </c>
      <c r="H849" t="s">
        <v>196</v>
      </c>
      <c r="I849">
        <v>33</v>
      </c>
      <c r="J849" t="s">
        <v>149</v>
      </c>
      <c r="K849" t="s">
        <v>197</v>
      </c>
      <c r="L849">
        <v>33</v>
      </c>
      <c r="M849" t="s">
        <v>149</v>
      </c>
      <c r="N849" t="s">
        <v>198</v>
      </c>
      <c r="O849">
        <v>34</v>
      </c>
      <c r="P849" t="s">
        <v>149</v>
      </c>
      <c r="Q849" t="s">
        <v>176</v>
      </c>
      <c r="R849">
        <v>20</v>
      </c>
      <c r="S849" t="s">
        <v>149</v>
      </c>
      <c r="T849" t="s">
        <v>177</v>
      </c>
      <c r="U849">
        <v>20</v>
      </c>
      <c r="V849" t="s">
        <v>149</v>
      </c>
      <c r="W849" t="s">
        <v>178</v>
      </c>
      <c r="X849">
        <v>20</v>
      </c>
      <c r="Y849" t="s">
        <v>149</v>
      </c>
      <c r="Z849" t="s">
        <v>199</v>
      </c>
      <c r="AA849">
        <v>20</v>
      </c>
      <c r="AB849" t="s">
        <v>149</v>
      </c>
      <c r="AC849" t="s">
        <v>200</v>
      </c>
      <c r="AD849">
        <v>20</v>
      </c>
      <c r="AE849" t="s">
        <v>149</v>
      </c>
      <c r="AF849" t="s">
        <v>201</v>
      </c>
      <c r="AG849">
        <v>20</v>
      </c>
      <c r="AH849" t="s">
        <v>149</v>
      </c>
      <c r="AI849" t="s">
        <v>180</v>
      </c>
      <c r="AJ849">
        <v>115200</v>
      </c>
      <c r="AK849" t="s">
        <v>149</v>
      </c>
      <c r="AL849" t="s">
        <v>181</v>
      </c>
      <c r="AM849">
        <v>12000</v>
      </c>
      <c r="AN849" t="s">
        <v>149</v>
      </c>
    </row>
    <row r="850" spans="1:40">
      <c r="A850" s="26">
        <v>41509.891380520836</v>
      </c>
      <c r="B850" t="s">
        <v>126</v>
      </c>
      <c r="C850" t="s">
        <v>138</v>
      </c>
      <c r="D850" t="s">
        <v>974</v>
      </c>
      <c r="E850" t="s">
        <v>128</v>
      </c>
      <c r="F850" t="s">
        <v>203</v>
      </c>
      <c r="G850" t="s">
        <v>204</v>
      </c>
    </row>
    <row r="851" spans="1:40">
      <c r="A851" s="26">
        <v>41509.891380520836</v>
      </c>
      <c r="B851" t="s">
        <v>126</v>
      </c>
      <c r="C851" t="s">
        <v>138</v>
      </c>
      <c r="D851" t="s">
        <v>975</v>
      </c>
      <c r="E851" t="s">
        <v>128</v>
      </c>
      <c r="F851" t="s">
        <v>976</v>
      </c>
      <c r="G851" t="s">
        <v>977</v>
      </c>
      <c r="H851" t="s">
        <v>978</v>
      </c>
    </row>
    <row r="852" spans="1:40">
      <c r="A852" s="26">
        <v>41509.891380555557</v>
      </c>
      <c r="B852" t="s">
        <v>126</v>
      </c>
      <c r="C852" t="s">
        <v>534</v>
      </c>
      <c r="D852" t="s">
        <v>979</v>
      </c>
    </row>
    <row r="853" spans="1:40">
      <c r="A853" s="26">
        <v>41509.891380555557</v>
      </c>
      <c r="B853" t="s">
        <v>126</v>
      </c>
      <c r="C853" t="s">
        <v>534</v>
      </c>
      <c r="D853" t="s">
        <v>980</v>
      </c>
      <c r="E853" t="s">
        <v>143</v>
      </c>
      <c r="F853" t="s">
        <v>144</v>
      </c>
      <c r="G853" t="s">
        <v>145</v>
      </c>
      <c r="H853" t="s">
        <v>146</v>
      </c>
      <c r="I853">
        <v>240000</v>
      </c>
      <c r="J853" t="s">
        <v>147</v>
      </c>
      <c r="K853">
        <v>240000</v>
      </c>
      <c r="L853" t="s">
        <v>148</v>
      </c>
      <c r="M853">
        <v>500</v>
      </c>
      <c r="N853" t="s">
        <v>149</v>
      </c>
      <c r="O853" t="s">
        <v>150</v>
      </c>
      <c r="P853">
        <v>300</v>
      </c>
      <c r="Q853" t="s">
        <v>149</v>
      </c>
    </row>
    <row r="854" spans="1:40">
      <c r="A854" s="26">
        <v>41509.891380555557</v>
      </c>
      <c r="B854" t="s">
        <v>126</v>
      </c>
      <c r="C854" t="s">
        <v>534</v>
      </c>
      <c r="D854" t="s">
        <v>981</v>
      </c>
      <c r="E854" t="s">
        <v>143</v>
      </c>
      <c r="F854" t="s">
        <v>144</v>
      </c>
      <c r="G854" t="s">
        <v>145</v>
      </c>
      <c r="H854" t="s">
        <v>152</v>
      </c>
      <c r="I854">
        <v>49</v>
      </c>
      <c r="J854" t="s">
        <v>149</v>
      </c>
      <c r="K854" t="s">
        <v>153</v>
      </c>
      <c r="L854">
        <v>130</v>
      </c>
      <c r="M854" t="s">
        <v>149</v>
      </c>
      <c r="N854" t="s">
        <v>154</v>
      </c>
      <c r="O854">
        <v>180</v>
      </c>
      <c r="P854" t="s">
        <v>149</v>
      </c>
      <c r="Q854" t="s">
        <v>155</v>
      </c>
      <c r="R854">
        <v>140</v>
      </c>
      <c r="S854" t="s">
        <v>149</v>
      </c>
      <c r="T854" t="s">
        <v>156</v>
      </c>
      <c r="U854">
        <v>80</v>
      </c>
      <c r="V854" t="s">
        <v>149</v>
      </c>
      <c r="W854" t="s">
        <v>157</v>
      </c>
      <c r="X854">
        <v>101</v>
      </c>
      <c r="Y854" t="s">
        <v>149</v>
      </c>
      <c r="Z854" t="s">
        <v>158</v>
      </c>
      <c r="AA854">
        <v>190</v>
      </c>
      <c r="AB854" t="s">
        <v>149</v>
      </c>
      <c r="AC854" t="s">
        <v>159</v>
      </c>
      <c r="AD854">
        <v>20</v>
      </c>
      <c r="AE854" t="s">
        <v>149</v>
      </c>
    </row>
    <row r="855" spans="1:40">
      <c r="A855" s="26">
        <v>41509.891380555557</v>
      </c>
      <c r="B855" t="s">
        <v>126</v>
      </c>
      <c r="C855" t="s">
        <v>534</v>
      </c>
      <c r="D855" t="s">
        <v>982</v>
      </c>
    </row>
    <row r="856" spans="1:40">
      <c r="A856" s="26">
        <v>41509.891380555557</v>
      </c>
      <c r="B856" t="s">
        <v>126</v>
      </c>
      <c r="C856" t="s">
        <v>534</v>
      </c>
      <c r="D856" t="s">
        <v>983</v>
      </c>
      <c r="E856" t="s">
        <v>143</v>
      </c>
      <c r="F856" t="s">
        <v>144</v>
      </c>
      <c r="G856" t="s">
        <v>145</v>
      </c>
      <c r="H856" t="s">
        <v>162</v>
      </c>
      <c r="I856">
        <v>50</v>
      </c>
      <c r="J856" t="s">
        <v>149</v>
      </c>
      <c r="K856" t="s">
        <v>163</v>
      </c>
      <c r="L856">
        <v>50</v>
      </c>
      <c r="M856" t="s">
        <v>149</v>
      </c>
      <c r="N856" t="s">
        <v>164</v>
      </c>
      <c r="O856">
        <v>50</v>
      </c>
      <c r="P856" t="s">
        <v>149</v>
      </c>
    </row>
    <row r="857" spans="1:40">
      <c r="A857" s="26">
        <v>41509.891380555557</v>
      </c>
      <c r="B857" t="s">
        <v>126</v>
      </c>
      <c r="C857" t="s">
        <v>534</v>
      </c>
      <c r="D857" t="s">
        <v>984</v>
      </c>
      <c r="E857" t="s">
        <v>143</v>
      </c>
      <c r="F857" t="s">
        <v>144</v>
      </c>
      <c r="G857" t="s">
        <v>145</v>
      </c>
      <c r="H857" t="s">
        <v>166</v>
      </c>
      <c r="I857">
        <v>35</v>
      </c>
      <c r="J857" t="s">
        <v>149</v>
      </c>
      <c r="K857" t="s">
        <v>167</v>
      </c>
      <c r="L857">
        <v>5</v>
      </c>
      <c r="M857" t="s">
        <v>149</v>
      </c>
      <c r="N857" t="s">
        <v>168</v>
      </c>
      <c r="O857">
        <v>60</v>
      </c>
      <c r="P857" t="s">
        <v>149</v>
      </c>
    </row>
    <row r="858" spans="1:40">
      <c r="A858" s="26">
        <v>41509.891380555557</v>
      </c>
      <c r="B858" t="s">
        <v>126</v>
      </c>
      <c r="C858" t="s">
        <v>534</v>
      </c>
      <c r="D858" t="s">
        <v>985</v>
      </c>
      <c r="E858" t="s">
        <v>143</v>
      </c>
      <c r="F858" t="s">
        <v>144</v>
      </c>
      <c r="G858" t="s">
        <v>145</v>
      </c>
      <c r="H858" t="s">
        <v>170</v>
      </c>
      <c r="I858">
        <v>1</v>
      </c>
      <c r="J858" t="s">
        <v>149</v>
      </c>
    </row>
    <row r="859" spans="1:40">
      <c r="A859" s="26">
        <v>41509.891380555557</v>
      </c>
      <c r="B859" t="s">
        <v>126</v>
      </c>
      <c r="C859" t="s">
        <v>534</v>
      </c>
      <c r="D859" t="s">
        <v>986</v>
      </c>
      <c r="E859" t="s">
        <v>143</v>
      </c>
      <c r="F859" t="s">
        <v>144</v>
      </c>
      <c r="G859" t="s">
        <v>145</v>
      </c>
      <c r="H859" t="s">
        <v>172</v>
      </c>
      <c r="I859">
        <v>30</v>
      </c>
      <c r="J859" t="s">
        <v>149</v>
      </c>
      <c r="K859" t="s">
        <v>173</v>
      </c>
      <c r="L859">
        <v>30</v>
      </c>
      <c r="M859" t="s">
        <v>149</v>
      </c>
      <c r="N859" t="s">
        <v>174</v>
      </c>
      <c r="O859">
        <v>30</v>
      </c>
      <c r="P859" t="s">
        <v>149</v>
      </c>
      <c r="Q859" t="s">
        <v>175</v>
      </c>
      <c r="R859">
        <v>10</v>
      </c>
      <c r="S859" t="s">
        <v>149</v>
      </c>
      <c r="T859" t="s">
        <v>176</v>
      </c>
      <c r="U859">
        <v>20</v>
      </c>
      <c r="V859" t="s">
        <v>149</v>
      </c>
      <c r="W859" t="s">
        <v>177</v>
      </c>
      <c r="X859">
        <v>20</v>
      </c>
      <c r="Y859" t="s">
        <v>149</v>
      </c>
      <c r="Z859" t="s">
        <v>178</v>
      </c>
      <c r="AA859">
        <v>20</v>
      </c>
      <c r="AB859" t="s">
        <v>149</v>
      </c>
      <c r="AC859" t="s">
        <v>179</v>
      </c>
      <c r="AD859">
        <v>20</v>
      </c>
      <c r="AE859" t="s">
        <v>149</v>
      </c>
      <c r="AF859" t="s">
        <v>180</v>
      </c>
      <c r="AG859">
        <v>115200</v>
      </c>
      <c r="AH859" t="s">
        <v>149</v>
      </c>
      <c r="AI859" t="s">
        <v>181</v>
      </c>
      <c r="AJ859">
        <v>12000</v>
      </c>
      <c r="AK859" t="s">
        <v>149</v>
      </c>
      <c r="AL859" t="s">
        <v>182</v>
      </c>
      <c r="AM859">
        <v>30000</v>
      </c>
      <c r="AN859" t="s">
        <v>149</v>
      </c>
    </row>
    <row r="860" spans="1:40">
      <c r="A860" s="26">
        <v>41509.891380555557</v>
      </c>
      <c r="B860" t="s">
        <v>126</v>
      </c>
      <c r="C860" t="s">
        <v>534</v>
      </c>
      <c r="D860" t="s">
        <v>987</v>
      </c>
      <c r="E860" t="s">
        <v>143</v>
      </c>
      <c r="F860" t="s">
        <v>144</v>
      </c>
      <c r="G860" t="s">
        <v>145</v>
      </c>
      <c r="H860" t="s">
        <v>184</v>
      </c>
      <c r="I860">
        <v>60</v>
      </c>
      <c r="J860" t="s">
        <v>149</v>
      </c>
      <c r="K860" t="s">
        <v>185</v>
      </c>
      <c r="L860">
        <v>40</v>
      </c>
      <c r="M860" t="s">
        <v>149</v>
      </c>
      <c r="N860" t="s">
        <v>186</v>
      </c>
      <c r="O860">
        <v>50</v>
      </c>
      <c r="P860" t="s">
        <v>149</v>
      </c>
      <c r="Q860" t="s">
        <v>187</v>
      </c>
      <c r="R860">
        <v>40</v>
      </c>
      <c r="S860" t="s">
        <v>149</v>
      </c>
      <c r="T860" t="s">
        <v>188</v>
      </c>
      <c r="U860">
        <v>60</v>
      </c>
      <c r="V860" t="s">
        <v>149</v>
      </c>
      <c r="W860" t="s">
        <v>189</v>
      </c>
      <c r="X860">
        <v>50</v>
      </c>
      <c r="Y860" t="s">
        <v>149</v>
      </c>
      <c r="Z860" t="s">
        <v>190</v>
      </c>
      <c r="AA860">
        <v>50</v>
      </c>
      <c r="AB860" t="s">
        <v>149</v>
      </c>
      <c r="AC860" t="s">
        <v>191</v>
      </c>
      <c r="AD860">
        <v>35</v>
      </c>
      <c r="AE860" t="s">
        <v>149</v>
      </c>
      <c r="AF860" t="s">
        <v>192</v>
      </c>
      <c r="AG860">
        <v>8</v>
      </c>
      <c r="AH860" t="s">
        <v>149</v>
      </c>
      <c r="AI860" t="s">
        <v>193</v>
      </c>
      <c r="AJ860">
        <v>90</v>
      </c>
      <c r="AK860" t="s">
        <v>149</v>
      </c>
      <c r="AL860" t="s">
        <v>194</v>
      </c>
      <c r="AM860">
        <v>1</v>
      </c>
      <c r="AN860" t="s">
        <v>149</v>
      </c>
    </row>
    <row r="861" spans="1:40">
      <c r="A861" s="26">
        <v>41509.891380555557</v>
      </c>
      <c r="B861" t="s">
        <v>126</v>
      </c>
      <c r="C861" t="s">
        <v>534</v>
      </c>
      <c r="D861" t="s">
        <v>988</v>
      </c>
      <c r="E861" t="s">
        <v>143</v>
      </c>
      <c r="F861" t="s">
        <v>144</v>
      </c>
      <c r="G861" t="s">
        <v>145</v>
      </c>
      <c r="H861" t="s">
        <v>196</v>
      </c>
      <c r="I861">
        <v>33</v>
      </c>
      <c r="J861" t="s">
        <v>149</v>
      </c>
      <c r="K861" t="s">
        <v>197</v>
      </c>
      <c r="L861">
        <v>33</v>
      </c>
      <c r="M861" t="s">
        <v>149</v>
      </c>
      <c r="N861" t="s">
        <v>198</v>
      </c>
      <c r="O861">
        <v>34</v>
      </c>
      <c r="P861" t="s">
        <v>149</v>
      </c>
      <c r="Q861" t="s">
        <v>176</v>
      </c>
      <c r="R861">
        <v>20</v>
      </c>
      <c r="S861" t="s">
        <v>149</v>
      </c>
      <c r="T861" t="s">
        <v>177</v>
      </c>
      <c r="U861">
        <v>20</v>
      </c>
      <c r="V861" t="s">
        <v>149</v>
      </c>
      <c r="W861" t="s">
        <v>178</v>
      </c>
      <c r="X861">
        <v>20</v>
      </c>
      <c r="Y861" t="s">
        <v>149</v>
      </c>
      <c r="Z861" t="s">
        <v>199</v>
      </c>
      <c r="AA861">
        <v>20</v>
      </c>
      <c r="AB861" t="s">
        <v>149</v>
      </c>
      <c r="AC861" t="s">
        <v>200</v>
      </c>
      <c r="AD861">
        <v>20</v>
      </c>
      <c r="AE861" t="s">
        <v>149</v>
      </c>
      <c r="AF861" t="s">
        <v>201</v>
      </c>
      <c r="AG861">
        <v>20</v>
      </c>
      <c r="AH861" t="s">
        <v>149</v>
      </c>
      <c r="AI861" t="s">
        <v>180</v>
      </c>
      <c r="AJ861">
        <v>115200</v>
      </c>
      <c r="AK861" t="s">
        <v>149</v>
      </c>
      <c r="AL861" t="s">
        <v>181</v>
      </c>
      <c r="AM861">
        <v>12000</v>
      </c>
      <c r="AN861" t="s">
        <v>149</v>
      </c>
    </row>
    <row r="862" spans="1:40">
      <c r="A862" s="26">
        <v>41509.891380555557</v>
      </c>
      <c r="B862" t="s">
        <v>126</v>
      </c>
      <c r="C862" t="s">
        <v>534</v>
      </c>
      <c r="D862" t="s">
        <v>989</v>
      </c>
      <c r="E862" t="s">
        <v>128</v>
      </c>
      <c r="F862" t="s">
        <v>203</v>
      </c>
      <c r="G862" t="s">
        <v>204</v>
      </c>
    </row>
    <row r="863" spans="1:40">
      <c r="A863" s="26">
        <v>41509.891380555557</v>
      </c>
      <c r="B863" t="s">
        <v>126</v>
      </c>
      <c r="C863" t="s">
        <v>534</v>
      </c>
      <c r="D863" t="s">
        <v>990</v>
      </c>
      <c r="E863" t="s">
        <v>128</v>
      </c>
      <c r="F863" t="s">
        <v>991</v>
      </c>
      <c r="G863" t="s">
        <v>992</v>
      </c>
      <c r="H863" t="s">
        <v>993</v>
      </c>
    </row>
    <row r="864" spans="1:40">
      <c r="A864" s="26">
        <v>41509.891380624998</v>
      </c>
      <c r="B864" t="s">
        <v>126</v>
      </c>
      <c r="C864" t="s">
        <v>249</v>
      </c>
      <c r="D864" t="s">
        <v>994</v>
      </c>
    </row>
    <row r="865" spans="1:40">
      <c r="A865" s="26">
        <v>41509.891380624998</v>
      </c>
      <c r="B865" t="s">
        <v>126</v>
      </c>
      <c r="C865" t="s">
        <v>249</v>
      </c>
      <c r="D865" t="s">
        <v>995</v>
      </c>
      <c r="E865" t="s">
        <v>143</v>
      </c>
      <c r="F865" t="s">
        <v>144</v>
      </c>
      <c r="G865" t="s">
        <v>145</v>
      </c>
      <c r="H865" t="s">
        <v>146</v>
      </c>
      <c r="I865">
        <v>240000</v>
      </c>
      <c r="J865" t="s">
        <v>147</v>
      </c>
      <c r="K865">
        <v>240000</v>
      </c>
      <c r="L865" t="s">
        <v>148</v>
      </c>
      <c r="M865">
        <v>500</v>
      </c>
      <c r="N865" t="s">
        <v>149</v>
      </c>
      <c r="O865" t="s">
        <v>150</v>
      </c>
      <c r="P865">
        <v>300</v>
      </c>
      <c r="Q865" t="s">
        <v>149</v>
      </c>
    </row>
    <row r="866" spans="1:40">
      <c r="A866" s="26">
        <v>41509.891380624998</v>
      </c>
      <c r="B866" t="s">
        <v>126</v>
      </c>
      <c r="C866" t="s">
        <v>249</v>
      </c>
      <c r="D866" t="s">
        <v>996</v>
      </c>
      <c r="E866" t="s">
        <v>143</v>
      </c>
      <c r="F866" t="s">
        <v>144</v>
      </c>
      <c r="G866" t="s">
        <v>145</v>
      </c>
      <c r="H866" t="s">
        <v>152</v>
      </c>
      <c r="I866">
        <v>49</v>
      </c>
      <c r="J866" t="s">
        <v>149</v>
      </c>
      <c r="K866" t="s">
        <v>153</v>
      </c>
      <c r="L866">
        <v>130</v>
      </c>
      <c r="M866" t="s">
        <v>149</v>
      </c>
      <c r="N866" t="s">
        <v>154</v>
      </c>
      <c r="O866">
        <v>180</v>
      </c>
      <c r="P866" t="s">
        <v>149</v>
      </c>
      <c r="Q866" t="s">
        <v>155</v>
      </c>
      <c r="R866">
        <v>140</v>
      </c>
      <c r="S866" t="s">
        <v>149</v>
      </c>
      <c r="T866" t="s">
        <v>156</v>
      </c>
      <c r="U866">
        <v>80</v>
      </c>
      <c r="V866" t="s">
        <v>149</v>
      </c>
      <c r="W866" t="s">
        <v>157</v>
      </c>
      <c r="X866">
        <v>101</v>
      </c>
      <c r="Y866" t="s">
        <v>149</v>
      </c>
      <c r="Z866" t="s">
        <v>158</v>
      </c>
      <c r="AA866">
        <v>190</v>
      </c>
      <c r="AB866" t="s">
        <v>149</v>
      </c>
      <c r="AC866" t="s">
        <v>159</v>
      </c>
      <c r="AD866">
        <v>20</v>
      </c>
      <c r="AE866" t="s">
        <v>149</v>
      </c>
    </row>
    <row r="867" spans="1:40">
      <c r="A867" s="26">
        <v>41509.891380624998</v>
      </c>
      <c r="B867" t="s">
        <v>126</v>
      </c>
      <c r="C867" t="s">
        <v>249</v>
      </c>
      <c r="D867" t="s">
        <v>997</v>
      </c>
    </row>
    <row r="868" spans="1:40">
      <c r="A868" s="26">
        <v>41509.891380624998</v>
      </c>
      <c r="B868" t="s">
        <v>126</v>
      </c>
      <c r="C868" t="s">
        <v>249</v>
      </c>
      <c r="D868" t="s">
        <v>998</v>
      </c>
      <c r="E868" t="s">
        <v>143</v>
      </c>
      <c r="F868" t="s">
        <v>144</v>
      </c>
      <c r="G868" t="s">
        <v>145</v>
      </c>
      <c r="H868" t="s">
        <v>162</v>
      </c>
      <c r="I868">
        <v>50</v>
      </c>
      <c r="J868" t="s">
        <v>149</v>
      </c>
      <c r="K868" t="s">
        <v>163</v>
      </c>
      <c r="L868">
        <v>50</v>
      </c>
      <c r="M868" t="s">
        <v>149</v>
      </c>
      <c r="N868" t="s">
        <v>164</v>
      </c>
      <c r="O868">
        <v>50</v>
      </c>
      <c r="P868" t="s">
        <v>149</v>
      </c>
    </row>
    <row r="869" spans="1:40">
      <c r="A869" s="26">
        <v>41509.891380624998</v>
      </c>
      <c r="B869" t="s">
        <v>126</v>
      </c>
      <c r="C869" t="s">
        <v>249</v>
      </c>
      <c r="D869" t="s">
        <v>999</v>
      </c>
      <c r="E869" t="s">
        <v>143</v>
      </c>
      <c r="F869" t="s">
        <v>144</v>
      </c>
      <c r="G869" t="s">
        <v>145</v>
      </c>
      <c r="H869" t="s">
        <v>166</v>
      </c>
      <c r="I869">
        <v>35</v>
      </c>
      <c r="J869" t="s">
        <v>149</v>
      </c>
      <c r="K869" t="s">
        <v>167</v>
      </c>
      <c r="L869">
        <v>5</v>
      </c>
      <c r="M869" t="s">
        <v>149</v>
      </c>
      <c r="N869" t="s">
        <v>168</v>
      </c>
      <c r="O869">
        <v>60</v>
      </c>
      <c r="P869" t="s">
        <v>149</v>
      </c>
    </row>
    <row r="870" spans="1:40">
      <c r="A870" s="26">
        <v>41509.891380624998</v>
      </c>
      <c r="B870" t="s">
        <v>126</v>
      </c>
      <c r="C870" t="s">
        <v>249</v>
      </c>
      <c r="D870" t="s">
        <v>1000</v>
      </c>
      <c r="E870" t="s">
        <v>143</v>
      </c>
      <c r="F870" t="s">
        <v>144</v>
      </c>
      <c r="G870" t="s">
        <v>145</v>
      </c>
      <c r="H870" t="s">
        <v>170</v>
      </c>
      <c r="I870">
        <v>1</v>
      </c>
      <c r="J870" t="s">
        <v>149</v>
      </c>
    </row>
    <row r="871" spans="1:40">
      <c r="A871" s="26">
        <v>41509.891380624998</v>
      </c>
      <c r="B871" t="s">
        <v>126</v>
      </c>
      <c r="C871" t="s">
        <v>249</v>
      </c>
      <c r="D871" t="s">
        <v>1001</v>
      </c>
      <c r="E871" t="s">
        <v>143</v>
      </c>
      <c r="F871" t="s">
        <v>144</v>
      </c>
      <c r="G871" t="s">
        <v>145</v>
      </c>
      <c r="H871" t="s">
        <v>172</v>
      </c>
      <c r="I871">
        <v>30</v>
      </c>
      <c r="J871" t="s">
        <v>149</v>
      </c>
      <c r="K871" t="s">
        <v>173</v>
      </c>
      <c r="L871">
        <v>30</v>
      </c>
      <c r="M871" t="s">
        <v>149</v>
      </c>
      <c r="N871" t="s">
        <v>174</v>
      </c>
      <c r="O871">
        <v>30</v>
      </c>
      <c r="P871" t="s">
        <v>149</v>
      </c>
      <c r="Q871" t="s">
        <v>175</v>
      </c>
      <c r="R871">
        <v>10</v>
      </c>
      <c r="S871" t="s">
        <v>149</v>
      </c>
      <c r="T871" t="s">
        <v>176</v>
      </c>
      <c r="U871">
        <v>20</v>
      </c>
      <c r="V871" t="s">
        <v>149</v>
      </c>
      <c r="W871" t="s">
        <v>177</v>
      </c>
      <c r="X871">
        <v>20</v>
      </c>
      <c r="Y871" t="s">
        <v>149</v>
      </c>
      <c r="Z871" t="s">
        <v>178</v>
      </c>
      <c r="AA871">
        <v>20</v>
      </c>
      <c r="AB871" t="s">
        <v>149</v>
      </c>
      <c r="AC871" t="s">
        <v>179</v>
      </c>
      <c r="AD871">
        <v>20</v>
      </c>
      <c r="AE871" t="s">
        <v>149</v>
      </c>
      <c r="AF871" t="s">
        <v>180</v>
      </c>
      <c r="AG871">
        <v>115200</v>
      </c>
      <c r="AH871" t="s">
        <v>149</v>
      </c>
      <c r="AI871" t="s">
        <v>181</v>
      </c>
      <c r="AJ871">
        <v>12000</v>
      </c>
      <c r="AK871" t="s">
        <v>149</v>
      </c>
      <c r="AL871" t="s">
        <v>182</v>
      </c>
      <c r="AM871">
        <v>30000</v>
      </c>
      <c r="AN871" t="s">
        <v>149</v>
      </c>
    </row>
    <row r="872" spans="1:40">
      <c r="A872" s="26">
        <v>41509.891380624998</v>
      </c>
      <c r="B872" t="s">
        <v>126</v>
      </c>
      <c r="C872" t="s">
        <v>249</v>
      </c>
      <c r="D872" t="s">
        <v>1002</v>
      </c>
      <c r="E872" t="s">
        <v>143</v>
      </c>
      <c r="F872" t="s">
        <v>144</v>
      </c>
      <c r="G872" t="s">
        <v>145</v>
      </c>
      <c r="H872" t="s">
        <v>184</v>
      </c>
      <c r="I872">
        <v>60</v>
      </c>
      <c r="J872" t="s">
        <v>149</v>
      </c>
      <c r="K872" t="s">
        <v>185</v>
      </c>
      <c r="L872">
        <v>40</v>
      </c>
      <c r="M872" t="s">
        <v>149</v>
      </c>
      <c r="N872" t="s">
        <v>186</v>
      </c>
      <c r="O872">
        <v>50</v>
      </c>
      <c r="P872" t="s">
        <v>149</v>
      </c>
      <c r="Q872" t="s">
        <v>187</v>
      </c>
      <c r="R872">
        <v>40</v>
      </c>
      <c r="S872" t="s">
        <v>149</v>
      </c>
      <c r="T872" t="s">
        <v>188</v>
      </c>
      <c r="U872">
        <v>60</v>
      </c>
      <c r="V872" t="s">
        <v>149</v>
      </c>
      <c r="W872" t="s">
        <v>189</v>
      </c>
      <c r="X872">
        <v>50</v>
      </c>
      <c r="Y872" t="s">
        <v>149</v>
      </c>
      <c r="Z872" t="s">
        <v>190</v>
      </c>
      <c r="AA872">
        <v>50</v>
      </c>
      <c r="AB872" t="s">
        <v>149</v>
      </c>
      <c r="AC872" t="s">
        <v>191</v>
      </c>
      <c r="AD872">
        <v>35</v>
      </c>
      <c r="AE872" t="s">
        <v>149</v>
      </c>
      <c r="AF872" t="s">
        <v>192</v>
      </c>
      <c r="AG872">
        <v>8</v>
      </c>
      <c r="AH872" t="s">
        <v>149</v>
      </c>
      <c r="AI872" t="s">
        <v>193</v>
      </c>
      <c r="AJ872">
        <v>90</v>
      </c>
      <c r="AK872" t="s">
        <v>149</v>
      </c>
      <c r="AL872" t="s">
        <v>194</v>
      </c>
      <c r="AM872">
        <v>1</v>
      </c>
      <c r="AN872" t="s">
        <v>149</v>
      </c>
    </row>
    <row r="873" spans="1:40">
      <c r="A873" s="26">
        <v>41509.891380624998</v>
      </c>
      <c r="B873" t="s">
        <v>126</v>
      </c>
      <c r="C873" t="s">
        <v>249</v>
      </c>
      <c r="D873" t="s">
        <v>1003</v>
      </c>
      <c r="E873" t="s">
        <v>143</v>
      </c>
      <c r="F873" t="s">
        <v>144</v>
      </c>
      <c r="G873" t="s">
        <v>145</v>
      </c>
      <c r="H873" t="s">
        <v>196</v>
      </c>
      <c r="I873">
        <v>33</v>
      </c>
      <c r="J873" t="s">
        <v>149</v>
      </c>
      <c r="K873" t="s">
        <v>197</v>
      </c>
      <c r="L873">
        <v>33</v>
      </c>
      <c r="M873" t="s">
        <v>149</v>
      </c>
      <c r="N873" t="s">
        <v>198</v>
      </c>
      <c r="O873">
        <v>34</v>
      </c>
      <c r="P873" t="s">
        <v>149</v>
      </c>
      <c r="Q873" t="s">
        <v>176</v>
      </c>
      <c r="R873">
        <v>20</v>
      </c>
      <c r="S873" t="s">
        <v>149</v>
      </c>
      <c r="T873" t="s">
        <v>177</v>
      </c>
      <c r="U873">
        <v>20</v>
      </c>
      <c r="V873" t="s">
        <v>149</v>
      </c>
      <c r="W873" t="s">
        <v>178</v>
      </c>
      <c r="X873">
        <v>20</v>
      </c>
      <c r="Y873" t="s">
        <v>149</v>
      </c>
      <c r="Z873" t="s">
        <v>199</v>
      </c>
      <c r="AA873">
        <v>20</v>
      </c>
      <c r="AB873" t="s">
        <v>149</v>
      </c>
      <c r="AC873" t="s">
        <v>200</v>
      </c>
      <c r="AD873">
        <v>20</v>
      </c>
      <c r="AE873" t="s">
        <v>149</v>
      </c>
      <c r="AF873" t="s">
        <v>201</v>
      </c>
      <c r="AG873">
        <v>20</v>
      </c>
      <c r="AH873" t="s">
        <v>149</v>
      </c>
      <c r="AI873" t="s">
        <v>180</v>
      </c>
      <c r="AJ873">
        <v>115200</v>
      </c>
      <c r="AK873" t="s">
        <v>149</v>
      </c>
      <c r="AL873" t="s">
        <v>181</v>
      </c>
      <c r="AM873">
        <v>12000</v>
      </c>
      <c r="AN873" t="s">
        <v>149</v>
      </c>
    </row>
    <row r="874" spans="1:40">
      <c r="A874" s="26">
        <v>41509.891380624998</v>
      </c>
      <c r="B874" t="s">
        <v>126</v>
      </c>
      <c r="C874" t="s">
        <v>249</v>
      </c>
      <c r="D874" t="s">
        <v>1004</v>
      </c>
      <c r="E874" t="s">
        <v>128</v>
      </c>
      <c r="F874" t="s">
        <v>203</v>
      </c>
      <c r="G874" t="s">
        <v>204</v>
      </c>
    </row>
    <row r="875" spans="1:40">
      <c r="A875" s="26">
        <v>41509.891380624998</v>
      </c>
      <c r="B875" t="s">
        <v>126</v>
      </c>
      <c r="C875" t="s">
        <v>249</v>
      </c>
      <c r="D875" t="s">
        <v>1005</v>
      </c>
      <c r="E875" t="s">
        <v>128</v>
      </c>
      <c r="F875" t="s">
        <v>1006</v>
      </c>
      <c r="G875" t="s">
        <v>1007</v>
      </c>
      <c r="H875" t="s">
        <v>1008</v>
      </c>
    </row>
    <row r="876" spans="1:40">
      <c r="A876" s="26">
        <v>41509.891380636574</v>
      </c>
      <c r="B876" t="s">
        <v>126</v>
      </c>
      <c r="C876" t="s">
        <v>588</v>
      </c>
      <c r="D876" t="s">
        <v>1009</v>
      </c>
    </row>
    <row r="877" spans="1:40">
      <c r="A877" s="26">
        <v>41509.891380636574</v>
      </c>
      <c r="B877" t="s">
        <v>126</v>
      </c>
      <c r="C877" t="s">
        <v>588</v>
      </c>
      <c r="D877" t="s">
        <v>1010</v>
      </c>
      <c r="E877" t="s">
        <v>143</v>
      </c>
      <c r="F877" t="s">
        <v>144</v>
      </c>
      <c r="G877" t="s">
        <v>145</v>
      </c>
      <c r="H877" t="s">
        <v>146</v>
      </c>
      <c r="I877">
        <v>240000</v>
      </c>
      <c r="J877" t="s">
        <v>147</v>
      </c>
      <c r="K877">
        <v>240000</v>
      </c>
      <c r="L877" t="s">
        <v>148</v>
      </c>
      <c r="M877">
        <v>500</v>
      </c>
      <c r="N877" t="s">
        <v>149</v>
      </c>
      <c r="O877" t="s">
        <v>150</v>
      </c>
      <c r="P877">
        <v>300</v>
      </c>
      <c r="Q877" t="s">
        <v>149</v>
      </c>
    </row>
    <row r="878" spans="1:40">
      <c r="A878" s="26">
        <v>41509.891380636574</v>
      </c>
      <c r="B878" t="s">
        <v>126</v>
      </c>
      <c r="C878" t="s">
        <v>588</v>
      </c>
      <c r="D878" t="s">
        <v>1011</v>
      </c>
      <c r="E878" t="s">
        <v>143</v>
      </c>
      <c r="F878" t="s">
        <v>144</v>
      </c>
      <c r="G878" t="s">
        <v>145</v>
      </c>
      <c r="H878" t="s">
        <v>152</v>
      </c>
      <c r="I878">
        <v>49</v>
      </c>
      <c r="J878" t="s">
        <v>149</v>
      </c>
      <c r="K878" t="s">
        <v>153</v>
      </c>
      <c r="L878">
        <v>130</v>
      </c>
      <c r="M878" t="s">
        <v>149</v>
      </c>
      <c r="N878" t="s">
        <v>154</v>
      </c>
      <c r="O878">
        <v>180</v>
      </c>
      <c r="P878" t="s">
        <v>149</v>
      </c>
      <c r="Q878" t="s">
        <v>155</v>
      </c>
      <c r="R878">
        <v>140</v>
      </c>
      <c r="S878" t="s">
        <v>149</v>
      </c>
      <c r="T878" t="s">
        <v>156</v>
      </c>
      <c r="U878">
        <v>80</v>
      </c>
      <c r="V878" t="s">
        <v>149</v>
      </c>
      <c r="W878" t="s">
        <v>157</v>
      </c>
      <c r="X878">
        <v>101</v>
      </c>
      <c r="Y878" t="s">
        <v>149</v>
      </c>
      <c r="Z878" t="s">
        <v>158</v>
      </c>
      <c r="AA878">
        <v>190</v>
      </c>
      <c r="AB878" t="s">
        <v>149</v>
      </c>
      <c r="AC878" t="s">
        <v>159</v>
      </c>
      <c r="AD878">
        <v>20</v>
      </c>
      <c r="AE878" t="s">
        <v>149</v>
      </c>
    </row>
    <row r="879" spans="1:40">
      <c r="A879" s="26">
        <v>41509.891380636574</v>
      </c>
      <c r="B879" t="s">
        <v>126</v>
      </c>
      <c r="C879" t="s">
        <v>588</v>
      </c>
      <c r="D879" t="s">
        <v>1012</v>
      </c>
    </row>
    <row r="880" spans="1:40">
      <c r="A880" s="26">
        <v>41509.891380636574</v>
      </c>
      <c r="B880" t="s">
        <v>126</v>
      </c>
      <c r="C880" t="s">
        <v>588</v>
      </c>
      <c r="D880" t="s">
        <v>1013</v>
      </c>
      <c r="E880" t="s">
        <v>143</v>
      </c>
      <c r="F880" t="s">
        <v>144</v>
      </c>
      <c r="G880" t="s">
        <v>145</v>
      </c>
      <c r="H880" t="s">
        <v>162</v>
      </c>
      <c r="I880">
        <v>50</v>
      </c>
      <c r="J880" t="s">
        <v>149</v>
      </c>
      <c r="K880" t="s">
        <v>163</v>
      </c>
      <c r="L880">
        <v>50</v>
      </c>
      <c r="M880" t="s">
        <v>149</v>
      </c>
      <c r="N880" t="s">
        <v>164</v>
      </c>
      <c r="O880">
        <v>50</v>
      </c>
      <c r="P880" t="s">
        <v>149</v>
      </c>
    </row>
    <row r="881" spans="1:40">
      <c r="A881" s="26">
        <v>41509.891380636574</v>
      </c>
      <c r="B881" t="s">
        <v>126</v>
      </c>
      <c r="C881" t="s">
        <v>588</v>
      </c>
      <c r="D881" t="s">
        <v>1014</v>
      </c>
      <c r="E881" t="s">
        <v>143</v>
      </c>
      <c r="F881" t="s">
        <v>144</v>
      </c>
      <c r="G881" t="s">
        <v>145</v>
      </c>
      <c r="H881" t="s">
        <v>166</v>
      </c>
      <c r="I881">
        <v>35</v>
      </c>
      <c r="J881" t="s">
        <v>149</v>
      </c>
      <c r="K881" t="s">
        <v>167</v>
      </c>
      <c r="L881">
        <v>5</v>
      </c>
      <c r="M881" t="s">
        <v>149</v>
      </c>
      <c r="N881" t="s">
        <v>168</v>
      </c>
      <c r="O881">
        <v>60</v>
      </c>
      <c r="P881" t="s">
        <v>149</v>
      </c>
    </row>
    <row r="882" spans="1:40">
      <c r="A882" s="26">
        <v>41509.891380636574</v>
      </c>
      <c r="B882" t="s">
        <v>126</v>
      </c>
      <c r="C882" t="s">
        <v>588</v>
      </c>
      <c r="D882" t="s">
        <v>1015</v>
      </c>
      <c r="E882" t="s">
        <v>143</v>
      </c>
      <c r="F882" t="s">
        <v>144</v>
      </c>
      <c r="G882" t="s">
        <v>145</v>
      </c>
      <c r="H882" t="s">
        <v>170</v>
      </c>
      <c r="I882">
        <v>1</v>
      </c>
      <c r="J882" t="s">
        <v>149</v>
      </c>
    </row>
    <row r="883" spans="1:40">
      <c r="A883" s="26">
        <v>41509.891380636574</v>
      </c>
      <c r="B883" t="s">
        <v>126</v>
      </c>
      <c r="C883" t="s">
        <v>588</v>
      </c>
      <c r="D883" t="s">
        <v>1016</v>
      </c>
      <c r="E883" t="s">
        <v>143</v>
      </c>
      <c r="F883" t="s">
        <v>144</v>
      </c>
      <c r="G883" t="s">
        <v>145</v>
      </c>
      <c r="H883" t="s">
        <v>172</v>
      </c>
      <c r="I883">
        <v>30</v>
      </c>
      <c r="J883" t="s">
        <v>149</v>
      </c>
      <c r="K883" t="s">
        <v>173</v>
      </c>
      <c r="L883">
        <v>30</v>
      </c>
      <c r="M883" t="s">
        <v>149</v>
      </c>
      <c r="N883" t="s">
        <v>174</v>
      </c>
      <c r="O883">
        <v>30</v>
      </c>
      <c r="P883" t="s">
        <v>149</v>
      </c>
      <c r="Q883" t="s">
        <v>175</v>
      </c>
      <c r="R883">
        <v>10</v>
      </c>
      <c r="S883" t="s">
        <v>149</v>
      </c>
      <c r="T883" t="s">
        <v>176</v>
      </c>
      <c r="U883">
        <v>20</v>
      </c>
      <c r="V883" t="s">
        <v>149</v>
      </c>
      <c r="W883" t="s">
        <v>177</v>
      </c>
      <c r="X883">
        <v>20</v>
      </c>
      <c r="Y883" t="s">
        <v>149</v>
      </c>
      <c r="Z883" t="s">
        <v>178</v>
      </c>
      <c r="AA883">
        <v>20</v>
      </c>
      <c r="AB883" t="s">
        <v>149</v>
      </c>
      <c r="AC883" t="s">
        <v>179</v>
      </c>
      <c r="AD883">
        <v>20</v>
      </c>
      <c r="AE883" t="s">
        <v>149</v>
      </c>
      <c r="AF883" t="s">
        <v>180</v>
      </c>
      <c r="AG883">
        <v>115200</v>
      </c>
      <c r="AH883" t="s">
        <v>149</v>
      </c>
      <c r="AI883" t="s">
        <v>181</v>
      </c>
      <c r="AJ883">
        <v>12000</v>
      </c>
      <c r="AK883" t="s">
        <v>149</v>
      </c>
      <c r="AL883" t="s">
        <v>182</v>
      </c>
      <c r="AM883">
        <v>30000</v>
      </c>
      <c r="AN883" t="s">
        <v>149</v>
      </c>
    </row>
    <row r="884" spans="1:40">
      <c r="A884" s="26">
        <v>41509.891380636574</v>
      </c>
      <c r="B884" t="s">
        <v>126</v>
      </c>
      <c r="C884" t="s">
        <v>588</v>
      </c>
      <c r="D884" t="s">
        <v>1017</v>
      </c>
      <c r="E884" t="s">
        <v>143</v>
      </c>
      <c r="F884" t="s">
        <v>144</v>
      </c>
      <c r="G884" t="s">
        <v>145</v>
      </c>
      <c r="H884" t="s">
        <v>184</v>
      </c>
      <c r="I884">
        <v>60</v>
      </c>
      <c r="J884" t="s">
        <v>149</v>
      </c>
      <c r="K884" t="s">
        <v>185</v>
      </c>
      <c r="L884">
        <v>40</v>
      </c>
      <c r="M884" t="s">
        <v>149</v>
      </c>
      <c r="N884" t="s">
        <v>186</v>
      </c>
      <c r="O884">
        <v>50</v>
      </c>
      <c r="P884" t="s">
        <v>149</v>
      </c>
      <c r="Q884" t="s">
        <v>187</v>
      </c>
      <c r="R884">
        <v>40</v>
      </c>
      <c r="S884" t="s">
        <v>149</v>
      </c>
      <c r="T884" t="s">
        <v>188</v>
      </c>
      <c r="U884">
        <v>60</v>
      </c>
      <c r="V884" t="s">
        <v>149</v>
      </c>
      <c r="W884" t="s">
        <v>189</v>
      </c>
      <c r="X884">
        <v>50</v>
      </c>
      <c r="Y884" t="s">
        <v>149</v>
      </c>
      <c r="Z884" t="s">
        <v>190</v>
      </c>
      <c r="AA884">
        <v>50</v>
      </c>
      <c r="AB884" t="s">
        <v>149</v>
      </c>
      <c r="AC884" t="s">
        <v>191</v>
      </c>
      <c r="AD884">
        <v>35</v>
      </c>
      <c r="AE884" t="s">
        <v>149</v>
      </c>
      <c r="AF884" t="s">
        <v>192</v>
      </c>
      <c r="AG884">
        <v>8</v>
      </c>
      <c r="AH884" t="s">
        <v>149</v>
      </c>
      <c r="AI884" t="s">
        <v>193</v>
      </c>
      <c r="AJ884">
        <v>90</v>
      </c>
      <c r="AK884" t="s">
        <v>149</v>
      </c>
      <c r="AL884" t="s">
        <v>194</v>
      </c>
      <c r="AM884">
        <v>1</v>
      </c>
      <c r="AN884" t="s">
        <v>149</v>
      </c>
    </row>
    <row r="885" spans="1:40">
      <c r="A885" s="26">
        <v>41509.891380636574</v>
      </c>
      <c r="B885" t="s">
        <v>126</v>
      </c>
      <c r="C885" t="s">
        <v>588</v>
      </c>
      <c r="D885" t="s">
        <v>1018</v>
      </c>
      <c r="E885" t="s">
        <v>143</v>
      </c>
      <c r="F885" t="s">
        <v>144</v>
      </c>
      <c r="G885" t="s">
        <v>145</v>
      </c>
      <c r="H885" t="s">
        <v>196</v>
      </c>
      <c r="I885">
        <v>33</v>
      </c>
      <c r="J885" t="s">
        <v>149</v>
      </c>
      <c r="K885" t="s">
        <v>197</v>
      </c>
      <c r="L885">
        <v>33</v>
      </c>
      <c r="M885" t="s">
        <v>149</v>
      </c>
      <c r="N885" t="s">
        <v>198</v>
      </c>
      <c r="O885">
        <v>34</v>
      </c>
      <c r="P885" t="s">
        <v>149</v>
      </c>
      <c r="Q885" t="s">
        <v>176</v>
      </c>
      <c r="R885">
        <v>20</v>
      </c>
      <c r="S885" t="s">
        <v>149</v>
      </c>
      <c r="T885" t="s">
        <v>177</v>
      </c>
      <c r="U885">
        <v>20</v>
      </c>
      <c r="V885" t="s">
        <v>149</v>
      </c>
      <c r="W885" t="s">
        <v>178</v>
      </c>
      <c r="X885">
        <v>20</v>
      </c>
      <c r="Y885" t="s">
        <v>149</v>
      </c>
      <c r="Z885" t="s">
        <v>199</v>
      </c>
      <c r="AA885">
        <v>20</v>
      </c>
      <c r="AB885" t="s">
        <v>149</v>
      </c>
      <c r="AC885" t="s">
        <v>200</v>
      </c>
      <c r="AD885">
        <v>20</v>
      </c>
      <c r="AE885" t="s">
        <v>149</v>
      </c>
      <c r="AF885" t="s">
        <v>201</v>
      </c>
      <c r="AG885">
        <v>20</v>
      </c>
      <c r="AH885" t="s">
        <v>149</v>
      </c>
      <c r="AI885" t="s">
        <v>180</v>
      </c>
      <c r="AJ885">
        <v>115200</v>
      </c>
      <c r="AK885" t="s">
        <v>149</v>
      </c>
      <c r="AL885" t="s">
        <v>181</v>
      </c>
      <c r="AM885">
        <v>12000</v>
      </c>
      <c r="AN885" t="s">
        <v>149</v>
      </c>
    </row>
    <row r="886" spans="1:40">
      <c r="A886" s="26">
        <v>41509.891380636574</v>
      </c>
      <c r="B886" t="s">
        <v>126</v>
      </c>
      <c r="C886" t="s">
        <v>588</v>
      </c>
      <c r="D886" t="s">
        <v>1019</v>
      </c>
      <c r="E886" t="s">
        <v>128</v>
      </c>
      <c r="F886" t="s">
        <v>203</v>
      </c>
      <c r="G886" t="s">
        <v>204</v>
      </c>
    </row>
    <row r="887" spans="1:40">
      <c r="A887" s="26">
        <v>41509.891380636574</v>
      </c>
      <c r="B887" t="s">
        <v>126</v>
      </c>
      <c r="C887" t="s">
        <v>588</v>
      </c>
      <c r="D887" t="s">
        <v>1020</v>
      </c>
      <c r="E887" t="s">
        <v>128</v>
      </c>
      <c r="F887" t="s">
        <v>1021</v>
      </c>
      <c r="G887" t="s">
        <v>1022</v>
      </c>
      <c r="H887" t="s">
        <v>1023</v>
      </c>
    </row>
    <row r="888" spans="1:40">
      <c r="A888" s="26">
        <v>41509.891380682871</v>
      </c>
      <c r="B888" t="s">
        <v>126</v>
      </c>
      <c r="C888" t="s">
        <v>295</v>
      </c>
      <c r="D888" t="s">
        <v>1024</v>
      </c>
    </row>
    <row r="889" spans="1:40">
      <c r="A889" s="26">
        <v>41509.891380682871</v>
      </c>
      <c r="B889" t="s">
        <v>126</v>
      </c>
      <c r="C889" t="s">
        <v>295</v>
      </c>
      <c r="D889" t="s">
        <v>1025</v>
      </c>
      <c r="E889" t="s">
        <v>143</v>
      </c>
      <c r="F889" t="s">
        <v>144</v>
      </c>
      <c r="G889" t="s">
        <v>145</v>
      </c>
      <c r="H889" t="s">
        <v>146</v>
      </c>
      <c r="I889">
        <v>240000</v>
      </c>
      <c r="J889" t="s">
        <v>147</v>
      </c>
      <c r="K889">
        <v>240000</v>
      </c>
      <c r="L889" t="s">
        <v>148</v>
      </c>
      <c r="M889">
        <v>500</v>
      </c>
      <c r="N889" t="s">
        <v>149</v>
      </c>
      <c r="O889" t="s">
        <v>150</v>
      </c>
      <c r="P889">
        <v>300</v>
      </c>
      <c r="Q889" t="s">
        <v>149</v>
      </c>
    </row>
    <row r="890" spans="1:40">
      <c r="A890" s="26">
        <v>41509.891380682871</v>
      </c>
      <c r="B890" t="s">
        <v>126</v>
      </c>
      <c r="C890" t="s">
        <v>295</v>
      </c>
      <c r="D890" t="s">
        <v>1026</v>
      </c>
      <c r="E890" t="s">
        <v>143</v>
      </c>
      <c r="F890" t="s">
        <v>144</v>
      </c>
      <c r="G890" t="s">
        <v>145</v>
      </c>
      <c r="H890" t="s">
        <v>152</v>
      </c>
      <c r="I890">
        <v>49</v>
      </c>
      <c r="J890" t="s">
        <v>149</v>
      </c>
      <c r="K890" t="s">
        <v>153</v>
      </c>
      <c r="L890">
        <v>130</v>
      </c>
      <c r="M890" t="s">
        <v>149</v>
      </c>
      <c r="N890" t="s">
        <v>154</v>
      </c>
      <c r="O890">
        <v>180</v>
      </c>
      <c r="P890" t="s">
        <v>149</v>
      </c>
      <c r="Q890" t="s">
        <v>155</v>
      </c>
      <c r="R890">
        <v>140</v>
      </c>
      <c r="S890" t="s">
        <v>149</v>
      </c>
      <c r="T890" t="s">
        <v>156</v>
      </c>
      <c r="U890">
        <v>80</v>
      </c>
      <c r="V890" t="s">
        <v>149</v>
      </c>
      <c r="W890" t="s">
        <v>157</v>
      </c>
      <c r="X890">
        <v>101</v>
      </c>
      <c r="Y890" t="s">
        <v>149</v>
      </c>
      <c r="Z890" t="s">
        <v>158</v>
      </c>
      <c r="AA890">
        <v>190</v>
      </c>
      <c r="AB890" t="s">
        <v>149</v>
      </c>
      <c r="AC890" t="s">
        <v>159</v>
      </c>
      <c r="AD890">
        <v>20</v>
      </c>
      <c r="AE890" t="s">
        <v>149</v>
      </c>
    </row>
    <row r="891" spans="1:40">
      <c r="A891" s="26">
        <v>41509.891380682871</v>
      </c>
      <c r="B891" t="s">
        <v>126</v>
      </c>
      <c r="C891" t="s">
        <v>295</v>
      </c>
      <c r="D891" t="s">
        <v>1027</v>
      </c>
    </row>
    <row r="892" spans="1:40">
      <c r="A892" s="26">
        <v>41509.891380682871</v>
      </c>
      <c r="B892" t="s">
        <v>126</v>
      </c>
      <c r="C892" t="s">
        <v>295</v>
      </c>
      <c r="D892" t="s">
        <v>1028</v>
      </c>
      <c r="E892" t="s">
        <v>143</v>
      </c>
      <c r="F892" t="s">
        <v>144</v>
      </c>
      <c r="G892" t="s">
        <v>145</v>
      </c>
      <c r="H892" t="s">
        <v>162</v>
      </c>
      <c r="I892">
        <v>50</v>
      </c>
      <c r="J892" t="s">
        <v>149</v>
      </c>
      <c r="K892" t="s">
        <v>163</v>
      </c>
      <c r="L892">
        <v>50</v>
      </c>
      <c r="M892" t="s">
        <v>149</v>
      </c>
      <c r="N892" t="s">
        <v>164</v>
      </c>
      <c r="O892">
        <v>50</v>
      </c>
      <c r="P892" t="s">
        <v>149</v>
      </c>
    </row>
    <row r="893" spans="1:40">
      <c r="A893" s="26">
        <v>41509.891380682871</v>
      </c>
      <c r="B893" t="s">
        <v>126</v>
      </c>
      <c r="C893" t="s">
        <v>295</v>
      </c>
      <c r="D893" t="s">
        <v>1029</v>
      </c>
      <c r="E893" t="s">
        <v>143</v>
      </c>
      <c r="F893" t="s">
        <v>144</v>
      </c>
      <c r="G893" t="s">
        <v>145</v>
      </c>
      <c r="H893" t="s">
        <v>166</v>
      </c>
      <c r="I893">
        <v>35</v>
      </c>
      <c r="J893" t="s">
        <v>149</v>
      </c>
      <c r="K893" t="s">
        <v>167</v>
      </c>
      <c r="L893">
        <v>5</v>
      </c>
      <c r="M893" t="s">
        <v>149</v>
      </c>
      <c r="N893" t="s">
        <v>168</v>
      </c>
      <c r="O893">
        <v>60</v>
      </c>
      <c r="P893" t="s">
        <v>149</v>
      </c>
    </row>
    <row r="894" spans="1:40">
      <c r="A894" s="26">
        <v>41509.891380682871</v>
      </c>
      <c r="B894" t="s">
        <v>126</v>
      </c>
      <c r="C894" t="s">
        <v>295</v>
      </c>
      <c r="D894" t="s">
        <v>1030</v>
      </c>
      <c r="E894" t="s">
        <v>143</v>
      </c>
      <c r="F894" t="s">
        <v>144</v>
      </c>
      <c r="G894" t="s">
        <v>145</v>
      </c>
      <c r="H894" t="s">
        <v>170</v>
      </c>
      <c r="I894">
        <v>1</v>
      </c>
      <c r="J894" t="s">
        <v>149</v>
      </c>
    </row>
    <row r="895" spans="1:40">
      <c r="A895" s="26">
        <v>41509.891380694447</v>
      </c>
      <c r="B895" t="s">
        <v>126</v>
      </c>
      <c r="C895" t="s">
        <v>295</v>
      </c>
      <c r="D895" t="s">
        <v>1031</v>
      </c>
      <c r="E895" t="s">
        <v>143</v>
      </c>
      <c r="F895" t="s">
        <v>144</v>
      </c>
      <c r="G895" t="s">
        <v>145</v>
      </c>
      <c r="H895" t="s">
        <v>184</v>
      </c>
      <c r="I895">
        <v>60</v>
      </c>
      <c r="J895" t="s">
        <v>149</v>
      </c>
      <c r="K895" t="s">
        <v>185</v>
      </c>
      <c r="L895">
        <v>40</v>
      </c>
      <c r="M895" t="s">
        <v>149</v>
      </c>
      <c r="N895" t="s">
        <v>186</v>
      </c>
      <c r="O895">
        <v>50</v>
      </c>
      <c r="P895" t="s">
        <v>149</v>
      </c>
      <c r="Q895" t="s">
        <v>187</v>
      </c>
      <c r="R895">
        <v>40</v>
      </c>
      <c r="S895" t="s">
        <v>149</v>
      </c>
      <c r="T895" t="s">
        <v>188</v>
      </c>
      <c r="U895">
        <v>60</v>
      </c>
      <c r="V895" t="s">
        <v>149</v>
      </c>
      <c r="W895" t="s">
        <v>189</v>
      </c>
      <c r="X895">
        <v>50</v>
      </c>
      <c r="Y895" t="s">
        <v>149</v>
      </c>
      <c r="Z895" t="s">
        <v>190</v>
      </c>
      <c r="AA895">
        <v>50</v>
      </c>
      <c r="AB895" t="s">
        <v>149</v>
      </c>
      <c r="AC895" t="s">
        <v>191</v>
      </c>
      <c r="AD895">
        <v>35</v>
      </c>
      <c r="AE895" t="s">
        <v>149</v>
      </c>
      <c r="AF895" t="s">
        <v>192</v>
      </c>
      <c r="AG895">
        <v>8</v>
      </c>
      <c r="AH895" t="s">
        <v>149</v>
      </c>
      <c r="AI895" t="s">
        <v>193</v>
      </c>
      <c r="AJ895">
        <v>90</v>
      </c>
      <c r="AK895" t="s">
        <v>149</v>
      </c>
      <c r="AL895" t="s">
        <v>194</v>
      </c>
      <c r="AM895">
        <v>1</v>
      </c>
      <c r="AN895" t="s">
        <v>149</v>
      </c>
    </row>
    <row r="896" spans="1:40">
      <c r="A896" s="26">
        <v>41509.891380694447</v>
      </c>
      <c r="B896" t="s">
        <v>126</v>
      </c>
      <c r="C896" t="s">
        <v>295</v>
      </c>
      <c r="D896" t="s">
        <v>1032</v>
      </c>
      <c r="E896" t="s">
        <v>143</v>
      </c>
      <c r="F896" t="s">
        <v>144</v>
      </c>
      <c r="G896" t="s">
        <v>145</v>
      </c>
      <c r="H896" t="s">
        <v>196</v>
      </c>
      <c r="I896">
        <v>33</v>
      </c>
      <c r="J896" t="s">
        <v>149</v>
      </c>
      <c r="K896" t="s">
        <v>197</v>
      </c>
      <c r="L896">
        <v>33</v>
      </c>
      <c r="M896" t="s">
        <v>149</v>
      </c>
      <c r="N896" t="s">
        <v>198</v>
      </c>
      <c r="O896">
        <v>34</v>
      </c>
      <c r="P896" t="s">
        <v>149</v>
      </c>
      <c r="Q896" t="s">
        <v>176</v>
      </c>
      <c r="R896">
        <v>20</v>
      </c>
      <c r="S896" t="s">
        <v>149</v>
      </c>
      <c r="T896" t="s">
        <v>177</v>
      </c>
      <c r="U896">
        <v>20</v>
      </c>
      <c r="V896" t="s">
        <v>149</v>
      </c>
      <c r="W896" t="s">
        <v>178</v>
      </c>
      <c r="X896">
        <v>20</v>
      </c>
      <c r="Y896" t="s">
        <v>149</v>
      </c>
      <c r="Z896" t="s">
        <v>199</v>
      </c>
      <c r="AA896">
        <v>20</v>
      </c>
      <c r="AB896" t="s">
        <v>149</v>
      </c>
      <c r="AC896" t="s">
        <v>200</v>
      </c>
      <c r="AD896">
        <v>20</v>
      </c>
      <c r="AE896" t="s">
        <v>149</v>
      </c>
      <c r="AF896" t="s">
        <v>201</v>
      </c>
      <c r="AG896">
        <v>20</v>
      </c>
      <c r="AH896" t="s">
        <v>149</v>
      </c>
      <c r="AI896" t="s">
        <v>180</v>
      </c>
      <c r="AJ896">
        <v>115200</v>
      </c>
      <c r="AK896" t="s">
        <v>149</v>
      </c>
      <c r="AL896" t="s">
        <v>181</v>
      </c>
      <c r="AM896">
        <v>12000</v>
      </c>
      <c r="AN896" t="s">
        <v>149</v>
      </c>
    </row>
    <row r="897" spans="1:40">
      <c r="A897" s="26">
        <v>41509.891380694447</v>
      </c>
      <c r="B897" t="s">
        <v>126</v>
      </c>
      <c r="C897" t="s">
        <v>295</v>
      </c>
      <c r="D897" t="s">
        <v>1033</v>
      </c>
      <c r="E897" t="s">
        <v>128</v>
      </c>
      <c r="F897" t="s">
        <v>203</v>
      </c>
      <c r="G897" t="s">
        <v>204</v>
      </c>
    </row>
    <row r="898" spans="1:40">
      <c r="A898" s="26">
        <v>41509.891380694447</v>
      </c>
      <c r="B898" t="s">
        <v>126</v>
      </c>
      <c r="C898" t="s">
        <v>295</v>
      </c>
      <c r="D898" t="s">
        <v>1034</v>
      </c>
      <c r="E898" t="s">
        <v>128</v>
      </c>
      <c r="F898" t="s">
        <v>1035</v>
      </c>
      <c r="G898" t="s">
        <v>1036</v>
      </c>
      <c r="H898" t="s">
        <v>1037</v>
      </c>
    </row>
    <row r="899" spans="1:40">
      <c r="A899" s="26">
        <v>41509.891380694447</v>
      </c>
      <c r="B899" t="s">
        <v>126</v>
      </c>
      <c r="C899" t="s">
        <v>295</v>
      </c>
      <c r="D899" t="s">
        <v>1038</v>
      </c>
      <c r="E899" t="s">
        <v>143</v>
      </c>
      <c r="F899" t="s">
        <v>144</v>
      </c>
      <c r="G899" t="s">
        <v>145</v>
      </c>
      <c r="H899" t="s">
        <v>172</v>
      </c>
      <c r="I899">
        <v>30</v>
      </c>
      <c r="J899" t="s">
        <v>149</v>
      </c>
      <c r="K899" t="s">
        <v>173</v>
      </c>
      <c r="L899">
        <v>30</v>
      </c>
      <c r="M899" t="s">
        <v>149</v>
      </c>
      <c r="N899" t="s">
        <v>174</v>
      </c>
      <c r="O899">
        <v>30</v>
      </c>
      <c r="P899" t="s">
        <v>149</v>
      </c>
      <c r="Q899" t="s">
        <v>175</v>
      </c>
      <c r="R899">
        <v>10</v>
      </c>
      <c r="S899" t="s">
        <v>149</v>
      </c>
      <c r="T899" t="s">
        <v>176</v>
      </c>
      <c r="U899">
        <v>20</v>
      </c>
      <c r="V899" t="s">
        <v>149</v>
      </c>
      <c r="W899" t="s">
        <v>177</v>
      </c>
      <c r="X899">
        <v>20</v>
      </c>
      <c r="Y899" t="s">
        <v>149</v>
      </c>
      <c r="Z899" t="s">
        <v>178</v>
      </c>
      <c r="AA899">
        <v>20</v>
      </c>
      <c r="AB899" t="s">
        <v>149</v>
      </c>
      <c r="AC899" t="s">
        <v>179</v>
      </c>
      <c r="AD899">
        <v>20</v>
      </c>
      <c r="AE899" t="s">
        <v>149</v>
      </c>
      <c r="AF899" t="s">
        <v>180</v>
      </c>
      <c r="AG899">
        <v>115200</v>
      </c>
      <c r="AH899" t="s">
        <v>149</v>
      </c>
      <c r="AI899" t="s">
        <v>181</v>
      </c>
      <c r="AJ899">
        <v>12000</v>
      </c>
      <c r="AK899" t="s">
        <v>149</v>
      </c>
      <c r="AL899" t="s">
        <v>182</v>
      </c>
      <c r="AM899">
        <v>30000</v>
      </c>
      <c r="AN899" t="s">
        <v>149</v>
      </c>
    </row>
    <row r="900" spans="1:40">
      <c r="A900" s="26">
        <v>41509.891380694447</v>
      </c>
      <c r="B900" t="s">
        <v>126</v>
      </c>
      <c r="C900" t="s">
        <v>138</v>
      </c>
      <c r="D900" t="s">
        <v>1039</v>
      </c>
    </row>
    <row r="901" spans="1:40">
      <c r="A901" s="26">
        <v>41509.891380694447</v>
      </c>
      <c r="B901" t="s">
        <v>126</v>
      </c>
      <c r="C901" t="s">
        <v>138</v>
      </c>
      <c r="D901" t="s">
        <v>1040</v>
      </c>
      <c r="E901" t="s">
        <v>143</v>
      </c>
      <c r="F901" t="s">
        <v>144</v>
      </c>
      <c r="G901" t="s">
        <v>145</v>
      </c>
      <c r="H901" t="s">
        <v>146</v>
      </c>
      <c r="I901">
        <v>240000</v>
      </c>
      <c r="J901" t="s">
        <v>147</v>
      </c>
      <c r="K901">
        <v>240000</v>
      </c>
      <c r="L901" t="s">
        <v>148</v>
      </c>
      <c r="M901">
        <v>500</v>
      </c>
      <c r="N901" t="s">
        <v>149</v>
      </c>
      <c r="O901" t="s">
        <v>150</v>
      </c>
      <c r="P901">
        <v>300</v>
      </c>
      <c r="Q901" t="s">
        <v>149</v>
      </c>
    </row>
    <row r="902" spans="1:40">
      <c r="A902" s="26">
        <v>41509.891380694447</v>
      </c>
      <c r="B902" t="s">
        <v>126</v>
      </c>
      <c r="C902" t="s">
        <v>138</v>
      </c>
      <c r="D902" t="s">
        <v>1041</v>
      </c>
      <c r="E902" t="s">
        <v>143</v>
      </c>
      <c r="F902" t="s">
        <v>144</v>
      </c>
      <c r="G902" t="s">
        <v>145</v>
      </c>
      <c r="H902" t="s">
        <v>152</v>
      </c>
      <c r="I902">
        <v>49</v>
      </c>
      <c r="J902" t="s">
        <v>149</v>
      </c>
      <c r="K902" t="s">
        <v>153</v>
      </c>
      <c r="L902">
        <v>130</v>
      </c>
      <c r="M902" t="s">
        <v>149</v>
      </c>
      <c r="N902" t="s">
        <v>154</v>
      </c>
      <c r="O902">
        <v>180</v>
      </c>
      <c r="P902" t="s">
        <v>149</v>
      </c>
      <c r="Q902" t="s">
        <v>155</v>
      </c>
      <c r="R902">
        <v>140</v>
      </c>
      <c r="S902" t="s">
        <v>149</v>
      </c>
      <c r="T902" t="s">
        <v>156</v>
      </c>
      <c r="U902">
        <v>80</v>
      </c>
      <c r="V902" t="s">
        <v>149</v>
      </c>
      <c r="W902" t="s">
        <v>157</v>
      </c>
      <c r="X902">
        <v>101</v>
      </c>
      <c r="Y902" t="s">
        <v>149</v>
      </c>
      <c r="Z902" t="s">
        <v>158</v>
      </c>
      <c r="AA902">
        <v>190</v>
      </c>
      <c r="AB902" t="s">
        <v>149</v>
      </c>
      <c r="AC902" t="s">
        <v>159</v>
      </c>
      <c r="AD902">
        <v>20</v>
      </c>
      <c r="AE902" t="s">
        <v>149</v>
      </c>
    </row>
    <row r="903" spans="1:40">
      <c r="A903" s="26">
        <v>41509.891380694447</v>
      </c>
      <c r="B903" t="s">
        <v>126</v>
      </c>
      <c r="C903" t="s">
        <v>138</v>
      </c>
      <c r="D903" t="s">
        <v>1042</v>
      </c>
    </row>
    <row r="904" spans="1:40">
      <c r="A904" s="26">
        <v>41509.891380694447</v>
      </c>
      <c r="B904" t="s">
        <v>126</v>
      </c>
      <c r="C904" t="s">
        <v>138</v>
      </c>
      <c r="D904" t="s">
        <v>1043</v>
      </c>
      <c r="E904" t="s">
        <v>143</v>
      </c>
      <c r="F904" t="s">
        <v>144</v>
      </c>
      <c r="G904" t="s">
        <v>145</v>
      </c>
      <c r="H904" t="s">
        <v>162</v>
      </c>
      <c r="I904">
        <v>50</v>
      </c>
      <c r="J904" t="s">
        <v>149</v>
      </c>
      <c r="K904" t="s">
        <v>163</v>
      </c>
      <c r="L904">
        <v>50</v>
      </c>
      <c r="M904" t="s">
        <v>149</v>
      </c>
      <c r="N904" t="s">
        <v>164</v>
      </c>
      <c r="O904">
        <v>50</v>
      </c>
      <c r="P904" t="s">
        <v>149</v>
      </c>
    </row>
    <row r="905" spans="1:40">
      <c r="A905" s="26">
        <v>41509.891380694447</v>
      </c>
      <c r="B905" t="s">
        <v>126</v>
      </c>
      <c r="C905" t="s">
        <v>138</v>
      </c>
      <c r="D905" t="s">
        <v>1044</v>
      </c>
      <c r="E905" t="s">
        <v>143</v>
      </c>
      <c r="F905" t="s">
        <v>144</v>
      </c>
      <c r="G905" t="s">
        <v>145</v>
      </c>
      <c r="H905" t="s">
        <v>166</v>
      </c>
      <c r="I905">
        <v>35</v>
      </c>
      <c r="J905" t="s">
        <v>149</v>
      </c>
      <c r="K905" t="s">
        <v>167</v>
      </c>
      <c r="L905">
        <v>5</v>
      </c>
      <c r="M905" t="s">
        <v>149</v>
      </c>
      <c r="N905" t="s">
        <v>168</v>
      </c>
      <c r="O905">
        <v>60</v>
      </c>
      <c r="P905" t="s">
        <v>149</v>
      </c>
    </row>
    <row r="906" spans="1:40">
      <c r="A906" s="26">
        <v>41509.891380694447</v>
      </c>
      <c r="B906" t="s">
        <v>126</v>
      </c>
      <c r="C906" t="s">
        <v>138</v>
      </c>
      <c r="D906" t="s">
        <v>1045</v>
      </c>
      <c r="E906" t="s">
        <v>143</v>
      </c>
      <c r="F906" t="s">
        <v>144</v>
      </c>
      <c r="G906" t="s">
        <v>145</v>
      </c>
      <c r="H906" t="s">
        <v>170</v>
      </c>
      <c r="I906">
        <v>1</v>
      </c>
      <c r="J906" t="s">
        <v>149</v>
      </c>
    </row>
    <row r="907" spans="1:40">
      <c r="A907" s="26">
        <v>41509.891380694447</v>
      </c>
      <c r="B907" t="s">
        <v>126</v>
      </c>
      <c r="C907" t="s">
        <v>138</v>
      </c>
      <c r="D907" t="s">
        <v>1046</v>
      </c>
      <c r="E907" t="s">
        <v>143</v>
      </c>
      <c r="F907" t="s">
        <v>144</v>
      </c>
      <c r="G907" t="s">
        <v>145</v>
      </c>
      <c r="H907" t="s">
        <v>172</v>
      </c>
      <c r="I907">
        <v>30</v>
      </c>
      <c r="J907" t="s">
        <v>149</v>
      </c>
      <c r="K907" t="s">
        <v>173</v>
      </c>
      <c r="L907">
        <v>30</v>
      </c>
      <c r="M907" t="s">
        <v>149</v>
      </c>
      <c r="N907" t="s">
        <v>174</v>
      </c>
      <c r="O907">
        <v>30</v>
      </c>
      <c r="P907" t="s">
        <v>149</v>
      </c>
      <c r="Q907" t="s">
        <v>175</v>
      </c>
      <c r="R907">
        <v>10</v>
      </c>
      <c r="S907" t="s">
        <v>149</v>
      </c>
      <c r="T907" t="s">
        <v>176</v>
      </c>
      <c r="U907">
        <v>20</v>
      </c>
      <c r="V907" t="s">
        <v>149</v>
      </c>
      <c r="W907" t="s">
        <v>177</v>
      </c>
      <c r="X907">
        <v>20</v>
      </c>
      <c r="Y907" t="s">
        <v>149</v>
      </c>
      <c r="Z907" t="s">
        <v>178</v>
      </c>
      <c r="AA907">
        <v>20</v>
      </c>
      <c r="AB907" t="s">
        <v>149</v>
      </c>
      <c r="AC907" t="s">
        <v>179</v>
      </c>
      <c r="AD907">
        <v>20</v>
      </c>
      <c r="AE907" t="s">
        <v>149</v>
      </c>
      <c r="AF907" t="s">
        <v>180</v>
      </c>
      <c r="AG907">
        <v>115200</v>
      </c>
      <c r="AH907" t="s">
        <v>149</v>
      </c>
      <c r="AI907" t="s">
        <v>181</v>
      </c>
      <c r="AJ907">
        <v>12000</v>
      </c>
      <c r="AK907" t="s">
        <v>149</v>
      </c>
      <c r="AL907" t="s">
        <v>182</v>
      </c>
      <c r="AM907">
        <v>30000</v>
      </c>
      <c r="AN907" t="s">
        <v>149</v>
      </c>
    </row>
    <row r="908" spans="1:40">
      <c r="A908" s="26">
        <v>41509.891380694447</v>
      </c>
      <c r="B908" t="s">
        <v>126</v>
      </c>
      <c r="C908" t="s">
        <v>138</v>
      </c>
      <c r="D908" t="s">
        <v>1047</v>
      </c>
      <c r="E908" t="s">
        <v>143</v>
      </c>
      <c r="F908" t="s">
        <v>144</v>
      </c>
      <c r="G908" t="s">
        <v>145</v>
      </c>
      <c r="H908" t="s">
        <v>184</v>
      </c>
      <c r="I908">
        <v>60</v>
      </c>
      <c r="J908" t="s">
        <v>149</v>
      </c>
      <c r="K908" t="s">
        <v>185</v>
      </c>
      <c r="L908">
        <v>40</v>
      </c>
      <c r="M908" t="s">
        <v>149</v>
      </c>
      <c r="N908" t="s">
        <v>186</v>
      </c>
      <c r="O908">
        <v>50</v>
      </c>
      <c r="P908" t="s">
        <v>149</v>
      </c>
      <c r="Q908" t="s">
        <v>187</v>
      </c>
      <c r="R908">
        <v>40</v>
      </c>
      <c r="S908" t="s">
        <v>149</v>
      </c>
      <c r="T908" t="s">
        <v>188</v>
      </c>
      <c r="U908">
        <v>60</v>
      </c>
      <c r="V908" t="s">
        <v>149</v>
      </c>
      <c r="W908" t="s">
        <v>189</v>
      </c>
      <c r="X908">
        <v>50</v>
      </c>
      <c r="Y908" t="s">
        <v>149</v>
      </c>
      <c r="Z908" t="s">
        <v>190</v>
      </c>
      <c r="AA908">
        <v>50</v>
      </c>
      <c r="AB908" t="s">
        <v>149</v>
      </c>
      <c r="AC908" t="s">
        <v>191</v>
      </c>
      <c r="AD908">
        <v>35</v>
      </c>
      <c r="AE908" t="s">
        <v>149</v>
      </c>
      <c r="AF908" t="s">
        <v>192</v>
      </c>
      <c r="AG908">
        <v>8</v>
      </c>
      <c r="AH908" t="s">
        <v>149</v>
      </c>
      <c r="AI908" t="s">
        <v>193</v>
      </c>
      <c r="AJ908">
        <v>90</v>
      </c>
      <c r="AK908" t="s">
        <v>149</v>
      </c>
      <c r="AL908" t="s">
        <v>194</v>
      </c>
      <c r="AM908">
        <v>1</v>
      </c>
      <c r="AN908" t="s">
        <v>149</v>
      </c>
    </row>
    <row r="909" spans="1:40">
      <c r="A909" s="26">
        <v>41509.891380694447</v>
      </c>
      <c r="B909" t="s">
        <v>126</v>
      </c>
      <c r="C909" t="s">
        <v>138</v>
      </c>
      <c r="D909" t="s">
        <v>1048</v>
      </c>
      <c r="E909" t="s">
        <v>143</v>
      </c>
      <c r="F909" t="s">
        <v>144</v>
      </c>
      <c r="G909" t="s">
        <v>145</v>
      </c>
      <c r="H909" t="s">
        <v>196</v>
      </c>
      <c r="I909">
        <v>33</v>
      </c>
      <c r="J909" t="s">
        <v>149</v>
      </c>
      <c r="K909" t="s">
        <v>197</v>
      </c>
      <c r="L909">
        <v>33</v>
      </c>
      <c r="M909" t="s">
        <v>149</v>
      </c>
      <c r="N909" t="s">
        <v>198</v>
      </c>
      <c r="O909">
        <v>34</v>
      </c>
      <c r="P909" t="s">
        <v>149</v>
      </c>
      <c r="Q909" t="s">
        <v>176</v>
      </c>
      <c r="R909">
        <v>20</v>
      </c>
      <c r="S909" t="s">
        <v>149</v>
      </c>
      <c r="T909" t="s">
        <v>177</v>
      </c>
      <c r="U909">
        <v>20</v>
      </c>
      <c r="V909" t="s">
        <v>149</v>
      </c>
      <c r="W909" t="s">
        <v>178</v>
      </c>
      <c r="X909">
        <v>20</v>
      </c>
      <c r="Y909" t="s">
        <v>149</v>
      </c>
      <c r="Z909" t="s">
        <v>199</v>
      </c>
      <c r="AA909">
        <v>20</v>
      </c>
      <c r="AB909" t="s">
        <v>149</v>
      </c>
      <c r="AC909" t="s">
        <v>200</v>
      </c>
      <c r="AD909">
        <v>20</v>
      </c>
      <c r="AE909" t="s">
        <v>149</v>
      </c>
      <c r="AF909" t="s">
        <v>201</v>
      </c>
      <c r="AG909">
        <v>20</v>
      </c>
      <c r="AH909" t="s">
        <v>149</v>
      </c>
      <c r="AI909" t="s">
        <v>180</v>
      </c>
      <c r="AJ909">
        <v>115200</v>
      </c>
      <c r="AK909" t="s">
        <v>149</v>
      </c>
      <c r="AL909" t="s">
        <v>181</v>
      </c>
      <c r="AM909">
        <v>12000</v>
      </c>
      <c r="AN909" t="s">
        <v>149</v>
      </c>
    </row>
    <row r="910" spans="1:40">
      <c r="A910" s="26">
        <v>41509.891380694447</v>
      </c>
      <c r="B910" t="s">
        <v>126</v>
      </c>
      <c r="C910" t="s">
        <v>138</v>
      </c>
      <c r="D910" t="s">
        <v>1049</v>
      </c>
      <c r="E910" t="s">
        <v>128</v>
      </c>
      <c r="F910" t="s">
        <v>203</v>
      </c>
      <c r="G910" t="s">
        <v>204</v>
      </c>
    </row>
    <row r="911" spans="1:40">
      <c r="A911" s="26">
        <v>41509.891380694447</v>
      </c>
      <c r="B911" t="s">
        <v>126</v>
      </c>
      <c r="C911" t="s">
        <v>138</v>
      </c>
      <c r="D911" t="s">
        <v>1050</v>
      </c>
      <c r="E911" t="s">
        <v>128</v>
      </c>
      <c r="F911" t="s">
        <v>1051</v>
      </c>
      <c r="G911" t="s">
        <v>1052</v>
      </c>
      <c r="H911" t="s">
        <v>1053</v>
      </c>
    </row>
    <row r="912" spans="1:40">
      <c r="A912" s="26">
        <v>41509.891380729168</v>
      </c>
      <c r="B912" t="s">
        <v>126</v>
      </c>
      <c r="C912" t="s">
        <v>534</v>
      </c>
      <c r="D912" t="s">
        <v>1054</v>
      </c>
      <c r="E912" t="s">
        <v>143</v>
      </c>
      <c r="F912" t="s">
        <v>144</v>
      </c>
      <c r="G912" t="s">
        <v>145</v>
      </c>
      <c r="H912" t="s">
        <v>146</v>
      </c>
      <c r="I912">
        <v>240000</v>
      </c>
      <c r="J912" t="s">
        <v>147</v>
      </c>
      <c r="K912">
        <v>240000</v>
      </c>
      <c r="L912" t="s">
        <v>148</v>
      </c>
      <c r="M912">
        <v>500</v>
      </c>
      <c r="N912" t="s">
        <v>149</v>
      </c>
      <c r="O912" t="s">
        <v>150</v>
      </c>
      <c r="P912">
        <v>300</v>
      </c>
      <c r="Q912" t="s">
        <v>149</v>
      </c>
    </row>
    <row r="913" spans="1:40">
      <c r="A913" s="26">
        <v>41509.891380729168</v>
      </c>
      <c r="B913" t="s">
        <v>126</v>
      </c>
      <c r="C913" t="s">
        <v>534</v>
      </c>
      <c r="D913" t="s">
        <v>1055</v>
      </c>
    </row>
    <row r="914" spans="1:40">
      <c r="A914" s="26">
        <v>41509.891380740744</v>
      </c>
      <c r="B914" t="s">
        <v>126</v>
      </c>
      <c r="C914" t="s">
        <v>534</v>
      </c>
      <c r="D914" t="s">
        <v>1056</v>
      </c>
      <c r="E914" t="s">
        <v>143</v>
      </c>
      <c r="F914" t="s">
        <v>144</v>
      </c>
      <c r="G914" t="s">
        <v>145</v>
      </c>
      <c r="H914" t="s">
        <v>152</v>
      </c>
      <c r="I914">
        <v>49</v>
      </c>
      <c r="J914" t="s">
        <v>149</v>
      </c>
      <c r="K914" t="s">
        <v>153</v>
      </c>
      <c r="L914">
        <v>130</v>
      </c>
      <c r="M914" t="s">
        <v>149</v>
      </c>
      <c r="N914" t="s">
        <v>154</v>
      </c>
      <c r="O914">
        <v>180</v>
      </c>
      <c r="P914" t="s">
        <v>149</v>
      </c>
      <c r="Q914" t="s">
        <v>155</v>
      </c>
      <c r="R914">
        <v>140</v>
      </c>
      <c r="S914" t="s">
        <v>149</v>
      </c>
      <c r="T914" t="s">
        <v>156</v>
      </c>
      <c r="U914">
        <v>80</v>
      </c>
      <c r="V914" t="s">
        <v>149</v>
      </c>
      <c r="W914" t="s">
        <v>157</v>
      </c>
      <c r="X914">
        <v>101</v>
      </c>
      <c r="Y914" t="s">
        <v>149</v>
      </c>
      <c r="Z914" t="s">
        <v>158</v>
      </c>
      <c r="AA914">
        <v>190</v>
      </c>
      <c r="AB914" t="s">
        <v>149</v>
      </c>
      <c r="AC914" t="s">
        <v>159</v>
      </c>
      <c r="AD914">
        <v>20</v>
      </c>
      <c r="AE914" t="s">
        <v>149</v>
      </c>
    </row>
    <row r="915" spans="1:40">
      <c r="A915" s="26">
        <v>41509.891380740744</v>
      </c>
      <c r="B915" t="s">
        <v>126</v>
      </c>
      <c r="C915" t="s">
        <v>534</v>
      </c>
      <c r="D915" t="s">
        <v>1057</v>
      </c>
    </row>
    <row r="916" spans="1:40">
      <c r="A916" s="26">
        <v>41509.891380740744</v>
      </c>
      <c r="B916" t="s">
        <v>126</v>
      </c>
      <c r="C916" t="s">
        <v>534</v>
      </c>
      <c r="D916" t="s">
        <v>1058</v>
      </c>
      <c r="E916" t="s">
        <v>143</v>
      </c>
      <c r="F916" t="s">
        <v>144</v>
      </c>
      <c r="G916" t="s">
        <v>145</v>
      </c>
      <c r="H916" t="s">
        <v>162</v>
      </c>
      <c r="I916">
        <v>50</v>
      </c>
      <c r="J916" t="s">
        <v>149</v>
      </c>
      <c r="K916" t="s">
        <v>163</v>
      </c>
      <c r="L916">
        <v>50</v>
      </c>
      <c r="M916" t="s">
        <v>149</v>
      </c>
      <c r="N916" t="s">
        <v>164</v>
      </c>
      <c r="O916">
        <v>50</v>
      </c>
      <c r="P916" t="s">
        <v>149</v>
      </c>
    </row>
    <row r="917" spans="1:40">
      <c r="A917" s="26">
        <v>41509.891380740744</v>
      </c>
      <c r="B917" t="s">
        <v>126</v>
      </c>
      <c r="C917" t="s">
        <v>534</v>
      </c>
      <c r="D917" t="s">
        <v>1059</v>
      </c>
      <c r="E917" t="s">
        <v>143</v>
      </c>
      <c r="F917" t="s">
        <v>144</v>
      </c>
      <c r="G917" t="s">
        <v>145</v>
      </c>
      <c r="H917" t="s">
        <v>166</v>
      </c>
      <c r="I917">
        <v>35</v>
      </c>
      <c r="J917" t="s">
        <v>149</v>
      </c>
      <c r="K917" t="s">
        <v>167</v>
      </c>
      <c r="L917">
        <v>5</v>
      </c>
      <c r="M917" t="s">
        <v>149</v>
      </c>
      <c r="N917" t="s">
        <v>168</v>
      </c>
      <c r="O917">
        <v>60</v>
      </c>
      <c r="P917" t="s">
        <v>149</v>
      </c>
    </row>
    <row r="918" spans="1:40">
      <c r="A918" s="26">
        <v>41509.891380740744</v>
      </c>
      <c r="B918" t="s">
        <v>126</v>
      </c>
      <c r="C918" t="s">
        <v>534</v>
      </c>
      <c r="D918" t="s">
        <v>1060</v>
      </c>
      <c r="E918" t="s">
        <v>143</v>
      </c>
      <c r="F918" t="s">
        <v>144</v>
      </c>
      <c r="G918" t="s">
        <v>145</v>
      </c>
      <c r="H918" t="s">
        <v>170</v>
      </c>
      <c r="I918">
        <v>1</v>
      </c>
      <c r="J918" t="s">
        <v>149</v>
      </c>
    </row>
    <row r="919" spans="1:40">
      <c r="A919" s="26">
        <v>41509.891380740744</v>
      </c>
      <c r="B919" t="s">
        <v>126</v>
      </c>
      <c r="C919" t="s">
        <v>534</v>
      </c>
      <c r="D919" t="s">
        <v>1061</v>
      </c>
      <c r="E919" t="s">
        <v>143</v>
      </c>
      <c r="F919" t="s">
        <v>144</v>
      </c>
      <c r="G919" t="s">
        <v>145</v>
      </c>
      <c r="H919" t="s">
        <v>172</v>
      </c>
      <c r="I919">
        <v>30</v>
      </c>
      <c r="J919" t="s">
        <v>149</v>
      </c>
      <c r="K919" t="s">
        <v>173</v>
      </c>
      <c r="L919">
        <v>30</v>
      </c>
      <c r="M919" t="s">
        <v>149</v>
      </c>
      <c r="N919" t="s">
        <v>174</v>
      </c>
      <c r="O919">
        <v>30</v>
      </c>
      <c r="P919" t="s">
        <v>149</v>
      </c>
      <c r="Q919" t="s">
        <v>175</v>
      </c>
      <c r="R919">
        <v>10</v>
      </c>
      <c r="S919" t="s">
        <v>149</v>
      </c>
      <c r="T919" t="s">
        <v>176</v>
      </c>
      <c r="U919">
        <v>20</v>
      </c>
      <c r="V919" t="s">
        <v>149</v>
      </c>
      <c r="W919" t="s">
        <v>177</v>
      </c>
      <c r="X919">
        <v>20</v>
      </c>
      <c r="Y919" t="s">
        <v>149</v>
      </c>
      <c r="Z919" t="s">
        <v>178</v>
      </c>
      <c r="AA919">
        <v>20</v>
      </c>
      <c r="AB919" t="s">
        <v>149</v>
      </c>
      <c r="AC919" t="s">
        <v>179</v>
      </c>
      <c r="AD919">
        <v>20</v>
      </c>
      <c r="AE919" t="s">
        <v>149</v>
      </c>
      <c r="AF919" t="s">
        <v>180</v>
      </c>
      <c r="AG919">
        <v>115200</v>
      </c>
      <c r="AH919" t="s">
        <v>149</v>
      </c>
      <c r="AI919" t="s">
        <v>181</v>
      </c>
      <c r="AJ919">
        <v>12000</v>
      </c>
      <c r="AK919" t="s">
        <v>149</v>
      </c>
      <c r="AL919" t="s">
        <v>182</v>
      </c>
      <c r="AM919">
        <v>30000</v>
      </c>
      <c r="AN919" t="s">
        <v>149</v>
      </c>
    </row>
    <row r="920" spans="1:40">
      <c r="A920" s="26">
        <v>41509.891380740744</v>
      </c>
      <c r="B920" t="s">
        <v>126</v>
      </c>
      <c r="C920" t="s">
        <v>534</v>
      </c>
      <c r="D920" t="s">
        <v>1062</v>
      </c>
      <c r="E920" t="s">
        <v>143</v>
      </c>
      <c r="F920" t="s">
        <v>144</v>
      </c>
      <c r="G920" t="s">
        <v>145</v>
      </c>
      <c r="H920" t="s">
        <v>184</v>
      </c>
      <c r="I920">
        <v>60</v>
      </c>
      <c r="J920" t="s">
        <v>149</v>
      </c>
      <c r="K920" t="s">
        <v>185</v>
      </c>
      <c r="L920">
        <v>40</v>
      </c>
      <c r="M920" t="s">
        <v>149</v>
      </c>
      <c r="N920" t="s">
        <v>186</v>
      </c>
      <c r="O920">
        <v>50</v>
      </c>
      <c r="P920" t="s">
        <v>149</v>
      </c>
      <c r="Q920" t="s">
        <v>187</v>
      </c>
      <c r="R920">
        <v>40</v>
      </c>
      <c r="S920" t="s">
        <v>149</v>
      </c>
      <c r="T920" t="s">
        <v>188</v>
      </c>
      <c r="U920">
        <v>60</v>
      </c>
      <c r="V920" t="s">
        <v>149</v>
      </c>
      <c r="W920" t="s">
        <v>189</v>
      </c>
      <c r="X920">
        <v>50</v>
      </c>
      <c r="Y920" t="s">
        <v>149</v>
      </c>
      <c r="Z920" t="s">
        <v>190</v>
      </c>
      <c r="AA920">
        <v>50</v>
      </c>
      <c r="AB920" t="s">
        <v>149</v>
      </c>
      <c r="AC920" t="s">
        <v>191</v>
      </c>
      <c r="AD920">
        <v>35</v>
      </c>
      <c r="AE920" t="s">
        <v>149</v>
      </c>
      <c r="AF920" t="s">
        <v>192</v>
      </c>
      <c r="AG920">
        <v>8</v>
      </c>
      <c r="AH920" t="s">
        <v>149</v>
      </c>
      <c r="AI920" t="s">
        <v>193</v>
      </c>
      <c r="AJ920">
        <v>90</v>
      </c>
      <c r="AK920" t="s">
        <v>149</v>
      </c>
      <c r="AL920" t="s">
        <v>194</v>
      </c>
      <c r="AM920">
        <v>1</v>
      </c>
      <c r="AN920" t="s">
        <v>149</v>
      </c>
    </row>
    <row r="921" spans="1:40">
      <c r="A921" s="26">
        <v>41509.891380740744</v>
      </c>
      <c r="B921" t="s">
        <v>126</v>
      </c>
      <c r="C921" t="s">
        <v>534</v>
      </c>
      <c r="D921" t="s">
        <v>1063</v>
      </c>
      <c r="E921" t="s">
        <v>143</v>
      </c>
      <c r="F921" t="s">
        <v>144</v>
      </c>
      <c r="G921" t="s">
        <v>145</v>
      </c>
      <c r="H921" t="s">
        <v>196</v>
      </c>
      <c r="I921">
        <v>33</v>
      </c>
      <c r="J921" t="s">
        <v>149</v>
      </c>
      <c r="K921" t="s">
        <v>197</v>
      </c>
      <c r="L921">
        <v>33</v>
      </c>
      <c r="M921" t="s">
        <v>149</v>
      </c>
      <c r="N921" t="s">
        <v>198</v>
      </c>
      <c r="O921">
        <v>34</v>
      </c>
      <c r="P921" t="s">
        <v>149</v>
      </c>
      <c r="Q921" t="s">
        <v>176</v>
      </c>
      <c r="R921">
        <v>20</v>
      </c>
      <c r="S921" t="s">
        <v>149</v>
      </c>
      <c r="T921" t="s">
        <v>177</v>
      </c>
      <c r="U921">
        <v>20</v>
      </c>
      <c r="V921" t="s">
        <v>149</v>
      </c>
      <c r="W921" t="s">
        <v>178</v>
      </c>
      <c r="X921">
        <v>20</v>
      </c>
      <c r="Y921" t="s">
        <v>149</v>
      </c>
      <c r="Z921" t="s">
        <v>199</v>
      </c>
      <c r="AA921">
        <v>20</v>
      </c>
      <c r="AB921" t="s">
        <v>149</v>
      </c>
      <c r="AC921" t="s">
        <v>200</v>
      </c>
      <c r="AD921">
        <v>20</v>
      </c>
      <c r="AE921" t="s">
        <v>149</v>
      </c>
      <c r="AF921" t="s">
        <v>201</v>
      </c>
      <c r="AG921">
        <v>20</v>
      </c>
      <c r="AH921" t="s">
        <v>149</v>
      </c>
      <c r="AI921" t="s">
        <v>180</v>
      </c>
      <c r="AJ921">
        <v>115200</v>
      </c>
      <c r="AK921" t="s">
        <v>149</v>
      </c>
      <c r="AL921" t="s">
        <v>181</v>
      </c>
      <c r="AM921">
        <v>12000</v>
      </c>
      <c r="AN921" t="s">
        <v>149</v>
      </c>
    </row>
    <row r="922" spans="1:40">
      <c r="A922" s="26">
        <v>41509.891380740744</v>
      </c>
      <c r="B922" t="s">
        <v>126</v>
      </c>
      <c r="C922" t="s">
        <v>534</v>
      </c>
      <c r="D922" t="s">
        <v>1064</v>
      </c>
      <c r="E922" t="s">
        <v>128</v>
      </c>
      <c r="F922" t="s">
        <v>203</v>
      </c>
      <c r="G922" t="s">
        <v>204</v>
      </c>
    </row>
    <row r="923" spans="1:40">
      <c r="A923" s="26">
        <v>41509.891380740744</v>
      </c>
      <c r="B923" t="s">
        <v>126</v>
      </c>
      <c r="C923" t="s">
        <v>534</v>
      </c>
      <c r="D923" t="s">
        <v>1065</v>
      </c>
      <c r="E923" t="s">
        <v>128</v>
      </c>
      <c r="F923" t="s">
        <v>1066</v>
      </c>
      <c r="G923" t="s">
        <v>1067</v>
      </c>
      <c r="H923" t="s">
        <v>1068</v>
      </c>
    </row>
    <row r="924" spans="1:40">
      <c r="A924" s="26">
        <v>41509.89138079861</v>
      </c>
      <c r="B924" t="s">
        <v>126</v>
      </c>
      <c r="C924" t="s">
        <v>249</v>
      </c>
      <c r="D924" t="s">
        <v>1069</v>
      </c>
    </row>
    <row r="925" spans="1:40">
      <c r="A925" s="26">
        <v>41509.89138079861</v>
      </c>
      <c r="B925" t="s">
        <v>126</v>
      </c>
      <c r="C925" t="s">
        <v>249</v>
      </c>
      <c r="D925" t="s">
        <v>1070</v>
      </c>
      <c r="E925" t="s">
        <v>143</v>
      </c>
      <c r="F925" t="s">
        <v>144</v>
      </c>
      <c r="G925" t="s">
        <v>145</v>
      </c>
      <c r="H925" t="s">
        <v>146</v>
      </c>
      <c r="I925">
        <v>240000</v>
      </c>
      <c r="J925" t="s">
        <v>147</v>
      </c>
      <c r="K925">
        <v>240000</v>
      </c>
      <c r="L925" t="s">
        <v>148</v>
      </c>
      <c r="M925">
        <v>500</v>
      </c>
      <c r="N925" t="s">
        <v>149</v>
      </c>
      <c r="O925" t="s">
        <v>150</v>
      </c>
      <c r="P925">
        <v>300</v>
      </c>
      <c r="Q925" t="s">
        <v>149</v>
      </c>
    </row>
    <row r="926" spans="1:40">
      <c r="A926" s="26">
        <v>41509.89138079861</v>
      </c>
      <c r="B926" t="s">
        <v>126</v>
      </c>
      <c r="C926" t="s">
        <v>249</v>
      </c>
      <c r="D926" t="s">
        <v>1071</v>
      </c>
      <c r="E926" t="s">
        <v>143</v>
      </c>
      <c r="F926" t="s">
        <v>144</v>
      </c>
      <c r="G926" t="s">
        <v>145</v>
      </c>
      <c r="H926" t="s">
        <v>152</v>
      </c>
      <c r="I926">
        <v>49</v>
      </c>
      <c r="J926" t="s">
        <v>149</v>
      </c>
      <c r="K926" t="s">
        <v>153</v>
      </c>
      <c r="L926">
        <v>130</v>
      </c>
      <c r="M926" t="s">
        <v>149</v>
      </c>
      <c r="N926" t="s">
        <v>154</v>
      </c>
      <c r="O926">
        <v>180</v>
      </c>
      <c r="P926" t="s">
        <v>149</v>
      </c>
      <c r="Q926" t="s">
        <v>155</v>
      </c>
      <c r="R926">
        <v>140</v>
      </c>
      <c r="S926" t="s">
        <v>149</v>
      </c>
      <c r="T926" t="s">
        <v>156</v>
      </c>
      <c r="U926">
        <v>80</v>
      </c>
      <c r="V926" t="s">
        <v>149</v>
      </c>
      <c r="W926" t="s">
        <v>157</v>
      </c>
      <c r="X926">
        <v>101</v>
      </c>
      <c r="Y926" t="s">
        <v>149</v>
      </c>
      <c r="Z926" t="s">
        <v>158</v>
      </c>
      <c r="AA926">
        <v>190</v>
      </c>
      <c r="AB926" t="s">
        <v>149</v>
      </c>
      <c r="AC926" t="s">
        <v>159</v>
      </c>
      <c r="AD926">
        <v>20</v>
      </c>
      <c r="AE926" t="s">
        <v>149</v>
      </c>
    </row>
    <row r="927" spans="1:40">
      <c r="A927" s="26">
        <v>41509.89138079861</v>
      </c>
      <c r="B927" t="s">
        <v>126</v>
      </c>
      <c r="C927" t="s">
        <v>249</v>
      </c>
      <c r="D927" t="s">
        <v>1072</v>
      </c>
    </row>
    <row r="928" spans="1:40">
      <c r="A928" s="26">
        <v>41509.89138079861</v>
      </c>
      <c r="B928" t="s">
        <v>126</v>
      </c>
      <c r="C928" t="s">
        <v>249</v>
      </c>
      <c r="D928" t="s">
        <v>1073</v>
      </c>
      <c r="E928" t="s">
        <v>143</v>
      </c>
      <c r="F928" t="s">
        <v>144</v>
      </c>
      <c r="G928" t="s">
        <v>145</v>
      </c>
      <c r="H928" t="s">
        <v>162</v>
      </c>
      <c r="I928">
        <v>50</v>
      </c>
      <c r="J928" t="s">
        <v>149</v>
      </c>
      <c r="K928" t="s">
        <v>163</v>
      </c>
      <c r="L928">
        <v>50</v>
      </c>
      <c r="M928" t="s">
        <v>149</v>
      </c>
      <c r="N928" t="s">
        <v>164</v>
      </c>
      <c r="O928">
        <v>50</v>
      </c>
      <c r="P928" t="s">
        <v>149</v>
      </c>
    </row>
    <row r="929" spans="1:40">
      <c r="A929" s="26">
        <v>41509.89138079861</v>
      </c>
      <c r="B929" t="s">
        <v>126</v>
      </c>
      <c r="C929" t="s">
        <v>249</v>
      </c>
      <c r="D929" t="s">
        <v>1074</v>
      </c>
      <c r="E929" t="s">
        <v>143</v>
      </c>
      <c r="F929" t="s">
        <v>144</v>
      </c>
      <c r="G929" t="s">
        <v>145</v>
      </c>
      <c r="H929" t="s">
        <v>166</v>
      </c>
      <c r="I929">
        <v>35</v>
      </c>
      <c r="J929" t="s">
        <v>149</v>
      </c>
      <c r="K929" t="s">
        <v>167</v>
      </c>
      <c r="L929">
        <v>5</v>
      </c>
      <c r="M929" t="s">
        <v>149</v>
      </c>
      <c r="N929" t="s">
        <v>168</v>
      </c>
      <c r="O929">
        <v>60</v>
      </c>
      <c r="P929" t="s">
        <v>149</v>
      </c>
    </row>
    <row r="930" spans="1:40">
      <c r="A930" s="26">
        <v>41509.89138079861</v>
      </c>
      <c r="B930" t="s">
        <v>126</v>
      </c>
      <c r="C930" t="s">
        <v>249</v>
      </c>
      <c r="D930" t="s">
        <v>1075</v>
      </c>
      <c r="E930" t="s">
        <v>143</v>
      </c>
      <c r="F930" t="s">
        <v>144</v>
      </c>
      <c r="G930" t="s">
        <v>145</v>
      </c>
      <c r="H930" t="s">
        <v>170</v>
      </c>
      <c r="I930">
        <v>1</v>
      </c>
      <c r="J930" t="s">
        <v>149</v>
      </c>
    </row>
    <row r="931" spans="1:40">
      <c r="A931" s="26">
        <v>41509.89138079861</v>
      </c>
      <c r="B931" t="s">
        <v>126</v>
      </c>
      <c r="C931" t="s">
        <v>249</v>
      </c>
      <c r="D931" t="s">
        <v>1076</v>
      </c>
      <c r="E931" t="s">
        <v>143</v>
      </c>
      <c r="F931" t="s">
        <v>144</v>
      </c>
      <c r="G931" t="s">
        <v>145</v>
      </c>
      <c r="H931" t="s">
        <v>172</v>
      </c>
      <c r="I931">
        <v>30</v>
      </c>
      <c r="J931" t="s">
        <v>149</v>
      </c>
      <c r="K931" t="s">
        <v>173</v>
      </c>
      <c r="L931">
        <v>30</v>
      </c>
      <c r="M931" t="s">
        <v>149</v>
      </c>
      <c r="N931" t="s">
        <v>174</v>
      </c>
      <c r="O931">
        <v>30</v>
      </c>
      <c r="P931" t="s">
        <v>149</v>
      </c>
      <c r="Q931" t="s">
        <v>175</v>
      </c>
      <c r="R931">
        <v>10</v>
      </c>
      <c r="S931" t="s">
        <v>149</v>
      </c>
      <c r="T931" t="s">
        <v>176</v>
      </c>
      <c r="U931">
        <v>20</v>
      </c>
      <c r="V931" t="s">
        <v>149</v>
      </c>
      <c r="W931" t="s">
        <v>177</v>
      </c>
      <c r="X931">
        <v>20</v>
      </c>
      <c r="Y931" t="s">
        <v>149</v>
      </c>
      <c r="Z931" t="s">
        <v>178</v>
      </c>
      <c r="AA931">
        <v>20</v>
      </c>
      <c r="AB931" t="s">
        <v>149</v>
      </c>
      <c r="AC931" t="s">
        <v>179</v>
      </c>
      <c r="AD931">
        <v>20</v>
      </c>
      <c r="AE931" t="s">
        <v>149</v>
      </c>
      <c r="AF931" t="s">
        <v>180</v>
      </c>
      <c r="AG931">
        <v>115200</v>
      </c>
      <c r="AH931" t="s">
        <v>149</v>
      </c>
      <c r="AI931" t="s">
        <v>181</v>
      </c>
      <c r="AJ931">
        <v>12000</v>
      </c>
      <c r="AK931" t="s">
        <v>149</v>
      </c>
      <c r="AL931" t="s">
        <v>182</v>
      </c>
      <c r="AM931">
        <v>30000</v>
      </c>
      <c r="AN931" t="s">
        <v>149</v>
      </c>
    </row>
    <row r="932" spans="1:40">
      <c r="A932" s="26">
        <v>41509.89138079861</v>
      </c>
      <c r="B932" t="s">
        <v>126</v>
      </c>
      <c r="C932" t="s">
        <v>249</v>
      </c>
      <c r="D932" t="s">
        <v>1077</v>
      </c>
      <c r="E932" t="s">
        <v>143</v>
      </c>
      <c r="F932" t="s">
        <v>144</v>
      </c>
      <c r="G932" t="s">
        <v>145</v>
      </c>
      <c r="H932" t="s">
        <v>184</v>
      </c>
      <c r="I932">
        <v>60</v>
      </c>
      <c r="J932" t="s">
        <v>149</v>
      </c>
      <c r="K932" t="s">
        <v>185</v>
      </c>
      <c r="L932">
        <v>40</v>
      </c>
      <c r="M932" t="s">
        <v>149</v>
      </c>
      <c r="N932" t="s">
        <v>186</v>
      </c>
      <c r="O932">
        <v>50</v>
      </c>
      <c r="P932" t="s">
        <v>149</v>
      </c>
      <c r="Q932" t="s">
        <v>187</v>
      </c>
      <c r="R932">
        <v>40</v>
      </c>
      <c r="S932" t="s">
        <v>149</v>
      </c>
      <c r="T932" t="s">
        <v>188</v>
      </c>
      <c r="U932">
        <v>60</v>
      </c>
      <c r="V932" t="s">
        <v>149</v>
      </c>
      <c r="W932" t="s">
        <v>189</v>
      </c>
      <c r="X932">
        <v>50</v>
      </c>
      <c r="Y932" t="s">
        <v>149</v>
      </c>
      <c r="Z932" t="s">
        <v>190</v>
      </c>
      <c r="AA932">
        <v>50</v>
      </c>
      <c r="AB932" t="s">
        <v>149</v>
      </c>
      <c r="AC932" t="s">
        <v>191</v>
      </c>
      <c r="AD932">
        <v>35</v>
      </c>
      <c r="AE932" t="s">
        <v>149</v>
      </c>
      <c r="AF932" t="s">
        <v>192</v>
      </c>
      <c r="AG932">
        <v>8</v>
      </c>
      <c r="AH932" t="s">
        <v>149</v>
      </c>
      <c r="AI932" t="s">
        <v>193</v>
      </c>
      <c r="AJ932">
        <v>90</v>
      </c>
      <c r="AK932" t="s">
        <v>149</v>
      </c>
      <c r="AL932" t="s">
        <v>194</v>
      </c>
      <c r="AM932">
        <v>1</v>
      </c>
      <c r="AN932" t="s">
        <v>149</v>
      </c>
    </row>
    <row r="933" spans="1:40">
      <c r="A933" s="26">
        <v>41509.89138079861</v>
      </c>
      <c r="B933" t="s">
        <v>126</v>
      </c>
      <c r="C933" t="s">
        <v>249</v>
      </c>
      <c r="D933" t="s">
        <v>1078</v>
      </c>
      <c r="E933" t="s">
        <v>143</v>
      </c>
      <c r="F933" t="s">
        <v>144</v>
      </c>
      <c r="G933" t="s">
        <v>145</v>
      </c>
      <c r="H933" t="s">
        <v>196</v>
      </c>
      <c r="I933">
        <v>33</v>
      </c>
      <c r="J933" t="s">
        <v>149</v>
      </c>
      <c r="K933" t="s">
        <v>197</v>
      </c>
      <c r="L933">
        <v>33</v>
      </c>
      <c r="M933" t="s">
        <v>149</v>
      </c>
      <c r="N933" t="s">
        <v>198</v>
      </c>
      <c r="O933">
        <v>34</v>
      </c>
      <c r="P933" t="s">
        <v>149</v>
      </c>
      <c r="Q933" t="s">
        <v>176</v>
      </c>
      <c r="R933">
        <v>20</v>
      </c>
      <c r="S933" t="s">
        <v>149</v>
      </c>
      <c r="T933" t="s">
        <v>177</v>
      </c>
      <c r="U933">
        <v>20</v>
      </c>
      <c r="V933" t="s">
        <v>149</v>
      </c>
      <c r="W933" t="s">
        <v>178</v>
      </c>
      <c r="X933">
        <v>20</v>
      </c>
      <c r="Y933" t="s">
        <v>149</v>
      </c>
      <c r="Z933" t="s">
        <v>199</v>
      </c>
      <c r="AA933">
        <v>20</v>
      </c>
      <c r="AB933" t="s">
        <v>149</v>
      </c>
      <c r="AC933" t="s">
        <v>200</v>
      </c>
      <c r="AD933">
        <v>20</v>
      </c>
      <c r="AE933" t="s">
        <v>149</v>
      </c>
      <c r="AF933" t="s">
        <v>201</v>
      </c>
      <c r="AG933">
        <v>20</v>
      </c>
      <c r="AH933" t="s">
        <v>149</v>
      </c>
      <c r="AI933" t="s">
        <v>180</v>
      </c>
      <c r="AJ933">
        <v>115200</v>
      </c>
      <c r="AK933" t="s">
        <v>149</v>
      </c>
      <c r="AL933" t="s">
        <v>181</v>
      </c>
      <c r="AM933">
        <v>12000</v>
      </c>
      <c r="AN933" t="s">
        <v>149</v>
      </c>
    </row>
    <row r="934" spans="1:40">
      <c r="A934" s="26">
        <v>41509.89138079861</v>
      </c>
      <c r="B934" t="s">
        <v>126</v>
      </c>
      <c r="C934" t="s">
        <v>249</v>
      </c>
      <c r="D934" t="s">
        <v>1079</v>
      </c>
      <c r="E934" t="s">
        <v>128</v>
      </c>
      <c r="F934" t="s">
        <v>203</v>
      </c>
      <c r="G934" t="s">
        <v>204</v>
      </c>
    </row>
    <row r="935" spans="1:40">
      <c r="A935" s="26">
        <v>41509.89138079861</v>
      </c>
      <c r="B935" t="s">
        <v>126</v>
      </c>
      <c r="C935" t="s">
        <v>249</v>
      </c>
      <c r="D935" t="s">
        <v>1080</v>
      </c>
      <c r="E935" t="s">
        <v>128</v>
      </c>
      <c r="F935" t="s">
        <v>1081</v>
      </c>
      <c r="G935" t="s">
        <v>1082</v>
      </c>
      <c r="H935" t="s">
        <v>1083</v>
      </c>
    </row>
    <row r="936" spans="1:40">
      <c r="A936" s="26">
        <v>41509.891380821762</v>
      </c>
      <c r="B936" t="s">
        <v>126</v>
      </c>
      <c r="C936" t="s">
        <v>588</v>
      </c>
      <c r="D936" t="s">
        <v>1084</v>
      </c>
    </row>
    <row r="937" spans="1:40">
      <c r="A937" s="26">
        <v>41509.891380821762</v>
      </c>
      <c r="B937" t="s">
        <v>126</v>
      </c>
      <c r="C937" t="s">
        <v>588</v>
      </c>
      <c r="D937" t="s">
        <v>1085</v>
      </c>
      <c r="E937" t="s">
        <v>143</v>
      </c>
      <c r="F937" t="s">
        <v>144</v>
      </c>
      <c r="G937" t="s">
        <v>145</v>
      </c>
      <c r="H937" t="s">
        <v>146</v>
      </c>
      <c r="I937">
        <v>240000</v>
      </c>
      <c r="J937" t="s">
        <v>147</v>
      </c>
      <c r="K937">
        <v>240000</v>
      </c>
      <c r="L937" t="s">
        <v>148</v>
      </c>
      <c r="M937">
        <v>500</v>
      </c>
      <c r="N937" t="s">
        <v>149</v>
      </c>
      <c r="O937" t="s">
        <v>150</v>
      </c>
      <c r="P937">
        <v>300</v>
      </c>
      <c r="Q937" t="s">
        <v>149</v>
      </c>
    </row>
    <row r="938" spans="1:40">
      <c r="A938" s="26">
        <v>41509.891380821762</v>
      </c>
      <c r="B938" t="s">
        <v>126</v>
      </c>
      <c r="C938" t="s">
        <v>588</v>
      </c>
      <c r="D938" t="s">
        <v>1086</v>
      </c>
      <c r="E938" t="s">
        <v>143</v>
      </c>
      <c r="F938" t="s">
        <v>144</v>
      </c>
      <c r="G938" t="s">
        <v>145</v>
      </c>
      <c r="H938" t="s">
        <v>152</v>
      </c>
      <c r="I938">
        <v>49</v>
      </c>
      <c r="J938" t="s">
        <v>149</v>
      </c>
      <c r="K938" t="s">
        <v>153</v>
      </c>
      <c r="L938">
        <v>130</v>
      </c>
      <c r="M938" t="s">
        <v>149</v>
      </c>
      <c r="N938" t="s">
        <v>154</v>
      </c>
      <c r="O938">
        <v>180</v>
      </c>
      <c r="P938" t="s">
        <v>149</v>
      </c>
      <c r="Q938" t="s">
        <v>155</v>
      </c>
      <c r="R938">
        <v>140</v>
      </c>
      <c r="S938" t="s">
        <v>149</v>
      </c>
      <c r="T938" t="s">
        <v>156</v>
      </c>
      <c r="U938">
        <v>80</v>
      </c>
      <c r="V938" t="s">
        <v>149</v>
      </c>
      <c r="W938" t="s">
        <v>157</v>
      </c>
      <c r="X938">
        <v>101</v>
      </c>
      <c r="Y938" t="s">
        <v>149</v>
      </c>
      <c r="Z938" t="s">
        <v>158</v>
      </c>
      <c r="AA938">
        <v>190</v>
      </c>
      <c r="AB938" t="s">
        <v>149</v>
      </c>
      <c r="AC938" t="s">
        <v>159</v>
      </c>
      <c r="AD938">
        <v>20</v>
      </c>
      <c r="AE938" t="s">
        <v>149</v>
      </c>
    </row>
    <row r="939" spans="1:40">
      <c r="A939" s="26">
        <v>41509.891380821762</v>
      </c>
      <c r="B939" t="s">
        <v>126</v>
      </c>
      <c r="C939" t="s">
        <v>588</v>
      </c>
      <c r="D939" t="s">
        <v>1087</v>
      </c>
    </row>
    <row r="940" spans="1:40">
      <c r="A940" s="26">
        <v>41509.891380821762</v>
      </c>
      <c r="B940" t="s">
        <v>126</v>
      </c>
      <c r="C940" t="s">
        <v>588</v>
      </c>
      <c r="D940" t="s">
        <v>1088</v>
      </c>
      <c r="E940" t="s">
        <v>143</v>
      </c>
      <c r="F940" t="s">
        <v>144</v>
      </c>
      <c r="G940" t="s">
        <v>145</v>
      </c>
      <c r="H940" t="s">
        <v>162</v>
      </c>
      <c r="I940">
        <v>50</v>
      </c>
      <c r="J940" t="s">
        <v>149</v>
      </c>
      <c r="K940" t="s">
        <v>163</v>
      </c>
      <c r="L940">
        <v>50</v>
      </c>
      <c r="M940" t="s">
        <v>149</v>
      </c>
      <c r="N940" t="s">
        <v>164</v>
      </c>
      <c r="O940">
        <v>50</v>
      </c>
      <c r="P940" t="s">
        <v>149</v>
      </c>
    </row>
    <row r="941" spans="1:40">
      <c r="A941" s="26">
        <v>41509.891380821762</v>
      </c>
      <c r="B941" t="s">
        <v>126</v>
      </c>
      <c r="C941" t="s">
        <v>588</v>
      </c>
      <c r="D941" t="s">
        <v>1089</v>
      </c>
      <c r="E941" t="s">
        <v>143</v>
      </c>
      <c r="F941" t="s">
        <v>144</v>
      </c>
      <c r="G941" t="s">
        <v>145</v>
      </c>
      <c r="H941" t="s">
        <v>166</v>
      </c>
      <c r="I941">
        <v>35</v>
      </c>
      <c r="J941" t="s">
        <v>149</v>
      </c>
      <c r="K941" t="s">
        <v>167</v>
      </c>
      <c r="L941">
        <v>5</v>
      </c>
      <c r="M941" t="s">
        <v>149</v>
      </c>
      <c r="N941" t="s">
        <v>168</v>
      </c>
      <c r="O941">
        <v>60</v>
      </c>
      <c r="P941" t="s">
        <v>149</v>
      </c>
    </row>
    <row r="942" spans="1:40">
      <c r="A942" s="26">
        <v>41509.891380821762</v>
      </c>
      <c r="B942" t="s">
        <v>126</v>
      </c>
      <c r="C942" t="s">
        <v>588</v>
      </c>
      <c r="D942" t="s">
        <v>1090</v>
      </c>
      <c r="E942" t="s">
        <v>143</v>
      </c>
      <c r="F942" t="s">
        <v>144</v>
      </c>
      <c r="G942" t="s">
        <v>145</v>
      </c>
      <c r="H942" t="s">
        <v>170</v>
      </c>
      <c r="I942">
        <v>1</v>
      </c>
      <c r="J942" t="s">
        <v>149</v>
      </c>
    </row>
    <row r="943" spans="1:40">
      <c r="A943" s="26">
        <v>41509.891380821762</v>
      </c>
      <c r="B943" t="s">
        <v>126</v>
      </c>
      <c r="C943" t="s">
        <v>588</v>
      </c>
      <c r="D943" t="s">
        <v>1091</v>
      </c>
      <c r="E943" t="s">
        <v>143</v>
      </c>
      <c r="F943" t="s">
        <v>144</v>
      </c>
      <c r="G943" t="s">
        <v>145</v>
      </c>
      <c r="H943" t="s">
        <v>172</v>
      </c>
      <c r="I943">
        <v>30</v>
      </c>
      <c r="J943" t="s">
        <v>149</v>
      </c>
      <c r="K943" t="s">
        <v>173</v>
      </c>
      <c r="L943">
        <v>30</v>
      </c>
      <c r="M943" t="s">
        <v>149</v>
      </c>
      <c r="N943" t="s">
        <v>174</v>
      </c>
      <c r="O943">
        <v>30</v>
      </c>
      <c r="P943" t="s">
        <v>149</v>
      </c>
      <c r="Q943" t="s">
        <v>175</v>
      </c>
      <c r="R943">
        <v>10</v>
      </c>
      <c r="S943" t="s">
        <v>149</v>
      </c>
      <c r="T943" t="s">
        <v>176</v>
      </c>
      <c r="U943">
        <v>20</v>
      </c>
      <c r="V943" t="s">
        <v>149</v>
      </c>
      <c r="W943" t="s">
        <v>177</v>
      </c>
      <c r="X943">
        <v>20</v>
      </c>
      <c r="Y943" t="s">
        <v>149</v>
      </c>
      <c r="Z943" t="s">
        <v>178</v>
      </c>
      <c r="AA943">
        <v>20</v>
      </c>
      <c r="AB943" t="s">
        <v>149</v>
      </c>
      <c r="AC943" t="s">
        <v>179</v>
      </c>
      <c r="AD943">
        <v>20</v>
      </c>
      <c r="AE943" t="s">
        <v>149</v>
      </c>
      <c r="AF943" t="s">
        <v>180</v>
      </c>
      <c r="AG943">
        <v>115200</v>
      </c>
      <c r="AH943" t="s">
        <v>149</v>
      </c>
      <c r="AI943" t="s">
        <v>181</v>
      </c>
      <c r="AJ943">
        <v>12000</v>
      </c>
      <c r="AK943" t="s">
        <v>149</v>
      </c>
      <c r="AL943" t="s">
        <v>182</v>
      </c>
      <c r="AM943">
        <v>30000</v>
      </c>
      <c r="AN943" t="s">
        <v>149</v>
      </c>
    </row>
    <row r="944" spans="1:40">
      <c r="A944" s="26">
        <v>41509.891380821762</v>
      </c>
      <c r="B944" t="s">
        <v>126</v>
      </c>
      <c r="C944" t="s">
        <v>588</v>
      </c>
      <c r="D944" t="s">
        <v>1092</v>
      </c>
      <c r="E944" t="s">
        <v>143</v>
      </c>
      <c r="F944" t="s">
        <v>144</v>
      </c>
      <c r="G944" t="s">
        <v>145</v>
      </c>
      <c r="H944" t="s">
        <v>184</v>
      </c>
      <c r="I944">
        <v>60</v>
      </c>
      <c r="J944" t="s">
        <v>149</v>
      </c>
      <c r="K944" t="s">
        <v>185</v>
      </c>
      <c r="L944">
        <v>40</v>
      </c>
      <c r="M944" t="s">
        <v>149</v>
      </c>
      <c r="N944" t="s">
        <v>186</v>
      </c>
      <c r="O944">
        <v>50</v>
      </c>
      <c r="P944" t="s">
        <v>149</v>
      </c>
      <c r="Q944" t="s">
        <v>187</v>
      </c>
      <c r="R944">
        <v>40</v>
      </c>
      <c r="S944" t="s">
        <v>149</v>
      </c>
      <c r="T944" t="s">
        <v>188</v>
      </c>
      <c r="U944">
        <v>60</v>
      </c>
      <c r="V944" t="s">
        <v>149</v>
      </c>
      <c r="W944" t="s">
        <v>189</v>
      </c>
      <c r="X944">
        <v>50</v>
      </c>
      <c r="Y944" t="s">
        <v>149</v>
      </c>
      <c r="Z944" t="s">
        <v>190</v>
      </c>
      <c r="AA944">
        <v>50</v>
      </c>
      <c r="AB944" t="s">
        <v>149</v>
      </c>
      <c r="AC944" t="s">
        <v>191</v>
      </c>
      <c r="AD944">
        <v>35</v>
      </c>
      <c r="AE944" t="s">
        <v>149</v>
      </c>
      <c r="AF944" t="s">
        <v>192</v>
      </c>
      <c r="AG944">
        <v>8</v>
      </c>
      <c r="AH944" t="s">
        <v>149</v>
      </c>
      <c r="AI944" t="s">
        <v>193</v>
      </c>
      <c r="AJ944">
        <v>90</v>
      </c>
      <c r="AK944" t="s">
        <v>149</v>
      </c>
      <c r="AL944" t="s">
        <v>194</v>
      </c>
      <c r="AM944">
        <v>1</v>
      </c>
      <c r="AN944" t="s">
        <v>149</v>
      </c>
    </row>
    <row r="945" spans="1:40">
      <c r="A945" s="26">
        <v>41509.891380821762</v>
      </c>
      <c r="B945" t="s">
        <v>126</v>
      </c>
      <c r="C945" t="s">
        <v>588</v>
      </c>
      <c r="D945" t="s">
        <v>1093</v>
      </c>
      <c r="E945" t="s">
        <v>143</v>
      </c>
      <c r="F945" t="s">
        <v>144</v>
      </c>
      <c r="G945" t="s">
        <v>145</v>
      </c>
      <c r="H945" t="s">
        <v>196</v>
      </c>
      <c r="I945">
        <v>33</v>
      </c>
      <c r="J945" t="s">
        <v>149</v>
      </c>
      <c r="K945" t="s">
        <v>197</v>
      </c>
      <c r="L945">
        <v>33</v>
      </c>
      <c r="M945" t="s">
        <v>149</v>
      </c>
      <c r="N945" t="s">
        <v>198</v>
      </c>
      <c r="O945">
        <v>34</v>
      </c>
      <c r="P945" t="s">
        <v>149</v>
      </c>
      <c r="Q945" t="s">
        <v>176</v>
      </c>
      <c r="R945">
        <v>20</v>
      </c>
      <c r="S945" t="s">
        <v>149</v>
      </c>
      <c r="T945" t="s">
        <v>177</v>
      </c>
      <c r="U945">
        <v>20</v>
      </c>
      <c r="V945" t="s">
        <v>149</v>
      </c>
      <c r="W945" t="s">
        <v>178</v>
      </c>
      <c r="X945">
        <v>20</v>
      </c>
      <c r="Y945" t="s">
        <v>149</v>
      </c>
      <c r="Z945" t="s">
        <v>199</v>
      </c>
      <c r="AA945">
        <v>20</v>
      </c>
      <c r="AB945" t="s">
        <v>149</v>
      </c>
      <c r="AC945" t="s">
        <v>200</v>
      </c>
      <c r="AD945">
        <v>20</v>
      </c>
      <c r="AE945" t="s">
        <v>149</v>
      </c>
      <c r="AF945" t="s">
        <v>201</v>
      </c>
      <c r="AG945">
        <v>20</v>
      </c>
      <c r="AH945" t="s">
        <v>149</v>
      </c>
      <c r="AI945" t="s">
        <v>180</v>
      </c>
      <c r="AJ945">
        <v>115200</v>
      </c>
      <c r="AK945" t="s">
        <v>149</v>
      </c>
      <c r="AL945" t="s">
        <v>181</v>
      </c>
      <c r="AM945">
        <v>12000</v>
      </c>
      <c r="AN945" t="s">
        <v>149</v>
      </c>
    </row>
    <row r="946" spans="1:40">
      <c r="A946" s="26">
        <v>41509.891380821762</v>
      </c>
      <c r="B946" t="s">
        <v>126</v>
      </c>
      <c r="C946" t="s">
        <v>588</v>
      </c>
      <c r="D946" t="s">
        <v>1094</v>
      </c>
      <c r="E946" t="s">
        <v>128</v>
      </c>
      <c r="F946" t="s">
        <v>203</v>
      </c>
      <c r="G946" t="s">
        <v>204</v>
      </c>
    </row>
    <row r="947" spans="1:40">
      <c r="A947" s="26">
        <v>41509.891380821762</v>
      </c>
      <c r="B947" t="s">
        <v>126</v>
      </c>
      <c r="C947" t="s">
        <v>588</v>
      </c>
      <c r="D947" t="s">
        <v>1095</v>
      </c>
      <c r="E947" t="s">
        <v>128</v>
      </c>
      <c r="F947" t="s">
        <v>1096</v>
      </c>
      <c r="G947" t="s">
        <v>1097</v>
      </c>
      <c r="H947" t="s">
        <v>1098</v>
      </c>
    </row>
    <row r="948" spans="1:40">
      <c r="A948" s="26">
        <v>41509.891380868059</v>
      </c>
      <c r="B948" t="s">
        <v>126</v>
      </c>
      <c r="C948" t="s">
        <v>295</v>
      </c>
      <c r="D948" t="s">
        <v>1099</v>
      </c>
    </row>
    <row r="949" spans="1:40">
      <c r="A949" s="26">
        <v>41509.891380868059</v>
      </c>
      <c r="B949" t="s">
        <v>126</v>
      </c>
      <c r="C949" t="s">
        <v>295</v>
      </c>
      <c r="D949" t="s">
        <v>1100</v>
      </c>
      <c r="E949" t="s">
        <v>143</v>
      </c>
      <c r="F949" t="s">
        <v>144</v>
      </c>
      <c r="G949" t="s">
        <v>145</v>
      </c>
      <c r="H949" t="s">
        <v>146</v>
      </c>
      <c r="I949">
        <v>240000</v>
      </c>
      <c r="J949" t="s">
        <v>147</v>
      </c>
      <c r="K949">
        <v>240000</v>
      </c>
      <c r="L949" t="s">
        <v>148</v>
      </c>
      <c r="M949">
        <v>500</v>
      </c>
      <c r="N949" t="s">
        <v>149</v>
      </c>
      <c r="O949" t="s">
        <v>150</v>
      </c>
      <c r="P949">
        <v>300</v>
      </c>
      <c r="Q949" t="s">
        <v>149</v>
      </c>
    </row>
    <row r="950" spans="1:40">
      <c r="A950" s="26">
        <v>41509.891380868059</v>
      </c>
      <c r="B950" t="s">
        <v>126</v>
      </c>
      <c r="C950" t="s">
        <v>295</v>
      </c>
      <c r="D950" t="s">
        <v>1101</v>
      </c>
      <c r="E950" t="s">
        <v>143</v>
      </c>
      <c r="F950" t="s">
        <v>144</v>
      </c>
      <c r="G950" t="s">
        <v>145</v>
      </c>
      <c r="H950" t="s">
        <v>152</v>
      </c>
      <c r="I950">
        <v>49</v>
      </c>
      <c r="J950" t="s">
        <v>149</v>
      </c>
      <c r="K950" t="s">
        <v>153</v>
      </c>
      <c r="L950">
        <v>130</v>
      </c>
      <c r="M950" t="s">
        <v>149</v>
      </c>
      <c r="N950" t="s">
        <v>154</v>
      </c>
      <c r="O950">
        <v>180</v>
      </c>
      <c r="P950" t="s">
        <v>149</v>
      </c>
      <c r="Q950" t="s">
        <v>155</v>
      </c>
      <c r="R950">
        <v>140</v>
      </c>
      <c r="S950" t="s">
        <v>149</v>
      </c>
      <c r="T950" t="s">
        <v>156</v>
      </c>
      <c r="U950">
        <v>80</v>
      </c>
      <c r="V950" t="s">
        <v>149</v>
      </c>
      <c r="W950" t="s">
        <v>157</v>
      </c>
      <c r="X950">
        <v>101</v>
      </c>
      <c r="Y950" t="s">
        <v>149</v>
      </c>
      <c r="Z950" t="s">
        <v>158</v>
      </c>
      <c r="AA950">
        <v>190</v>
      </c>
      <c r="AB950" t="s">
        <v>149</v>
      </c>
      <c r="AC950" t="s">
        <v>159</v>
      </c>
      <c r="AD950">
        <v>20</v>
      </c>
      <c r="AE950" t="s">
        <v>149</v>
      </c>
    </row>
    <row r="951" spans="1:40">
      <c r="A951" s="26">
        <v>41509.891380868059</v>
      </c>
      <c r="B951" t="s">
        <v>126</v>
      </c>
      <c r="C951" t="s">
        <v>295</v>
      </c>
      <c r="D951" t="s">
        <v>1102</v>
      </c>
    </row>
    <row r="952" spans="1:40">
      <c r="A952" s="26">
        <v>41509.891380868059</v>
      </c>
      <c r="B952" t="s">
        <v>126</v>
      </c>
      <c r="C952" t="s">
        <v>295</v>
      </c>
      <c r="D952" t="s">
        <v>1103</v>
      </c>
      <c r="E952" t="s">
        <v>143</v>
      </c>
      <c r="F952" t="s">
        <v>144</v>
      </c>
      <c r="G952" t="s">
        <v>145</v>
      </c>
      <c r="H952" t="s">
        <v>162</v>
      </c>
      <c r="I952">
        <v>50</v>
      </c>
      <c r="J952" t="s">
        <v>149</v>
      </c>
      <c r="K952" t="s">
        <v>163</v>
      </c>
      <c r="L952">
        <v>50</v>
      </c>
      <c r="M952" t="s">
        <v>149</v>
      </c>
      <c r="N952" t="s">
        <v>164</v>
      </c>
      <c r="O952">
        <v>50</v>
      </c>
      <c r="P952" t="s">
        <v>149</v>
      </c>
    </row>
    <row r="953" spans="1:40">
      <c r="A953" s="26">
        <v>41509.891380868059</v>
      </c>
      <c r="B953" t="s">
        <v>126</v>
      </c>
      <c r="C953" t="s">
        <v>295</v>
      </c>
      <c r="D953" t="s">
        <v>1104</v>
      </c>
      <c r="E953" t="s">
        <v>143</v>
      </c>
      <c r="F953" t="s">
        <v>144</v>
      </c>
      <c r="G953" t="s">
        <v>145</v>
      </c>
      <c r="H953" t="s">
        <v>166</v>
      </c>
      <c r="I953">
        <v>35</v>
      </c>
      <c r="J953" t="s">
        <v>149</v>
      </c>
      <c r="K953" t="s">
        <v>167</v>
      </c>
      <c r="L953">
        <v>5</v>
      </c>
      <c r="M953" t="s">
        <v>149</v>
      </c>
      <c r="N953" t="s">
        <v>168</v>
      </c>
      <c r="O953">
        <v>60</v>
      </c>
      <c r="P953" t="s">
        <v>149</v>
      </c>
    </row>
    <row r="954" spans="1:40">
      <c r="A954" s="26">
        <v>41509.891380868059</v>
      </c>
      <c r="B954" t="s">
        <v>126</v>
      </c>
      <c r="C954" t="s">
        <v>295</v>
      </c>
      <c r="D954" t="s">
        <v>1105</v>
      </c>
      <c r="E954" t="s">
        <v>143</v>
      </c>
      <c r="F954" t="s">
        <v>144</v>
      </c>
      <c r="G954" t="s">
        <v>145</v>
      </c>
      <c r="H954" t="s">
        <v>170</v>
      </c>
      <c r="I954">
        <v>1</v>
      </c>
      <c r="J954" t="s">
        <v>149</v>
      </c>
    </row>
    <row r="955" spans="1:40">
      <c r="A955" s="26">
        <v>41509.891380868059</v>
      </c>
      <c r="B955" t="s">
        <v>126</v>
      </c>
      <c r="C955" t="s">
        <v>295</v>
      </c>
      <c r="D955" t="s">
        <v>1106</v>
      </c>
      <c r="E955" t="s">
        <v>143</v>
      </c>
      <c r="F955" t="s">
        <v>144</v>
      </c>
      <c r="G955" t="s">
        <v>145</v>
      </c>
      <c r="H955" t="s">
        <v>172</v>
      </c>
      <c r="I955">
        <v>30</v>
      </c>
      <c r="J955" t="s">
        <v>149</v>
      </c>
      <c r="K955" t="s">
        <v>173</v>
      </c>
      <c r="L955">
        <v>30</v>
      </c>
      <c r="M955" t="s">
        <v>149</v>
      </c>
      <c r="N955" t="s">
        <v>174</v>
      </c>
      <c r="O955">
        <v>30</v>
      </c>
      <c r="P955" t="s">
        <v>149</v>
      </c>
      <c r="Q955" t="s">
        <v>175</v>
      </c>
      <c r="R955">
        <v>10</v>
      </c>
      <c r="S955" t="s">
        <v>149</v>
      </c>
      <c r="T955" t="s">
        <v>176</v>
      </c>
      <c r="U955">
        <v>20</v>
      </c>
      <c r="V955" t="s">
        <v>149</v>
      </c>
      <c r="W955" t="s">
        <v>177</v>
      </c>
      <c r="X955">
        <v>20</v>
      </c>
      <c r="Y955" t="s">
        <v>149</v>
      </c>
      <c r="Z955" t="s">
        <v>178</v>
      </c>
      <c r="AA955">
        <v>20</v>
      </c>
      <c r="AB955" t="s">
        <v>149</v>
      </c>
      <c r="AC955" t="s">
        <v>179</v>
      </c>
      <c r="AD955">
        <v>20</v>
      </c>
      <c r="AE955" t="s">
        <v>149</v>
      </c>
      <c r="AF955" t="s">
        <v>180</v>
      </c>
      <c r="AG955">
        <v>115200</v>
      </c>
      <c r="AH955" t="s">
        <v>149</v>
      </c>
      <c r="AI955" t="s">
        <v>181</v>
      </c>
      <c r="AJ955">
        <v>12000</v>
      </c>
      <c r="AK955" t="s">
        <v>149</v>
      </c>
      <c r="AL955" t="s">
        <v>182</v>
      </c>
      <c r="AM955">
        <v>30000</v>
      </c>
      <c r="AN955" t="s">
        <v>149</v>
      </c>
    </row>
    <row r="956" spans="1:40">
      <c r="A956" s="26">
        <v>41509.891380868059</v>
      </c>
      <c r="B956" t="s">
        <v>126</v>
      </c>
      <c r="C956" t="s">
        <v>295</v>
      </c>
      <c r="D956" t="s">
        <v>1107</v>
      </c>
      <c r="E956" t="s">
        <v>143</v>
      </c>
      <c r="F956" t="s">
        <v>144</v>
      </c>
      <c r="G956" t="s">
        <v>145</v>
      </c>
      <c r="H956" t="s">
        <v>184</v>
      </c>
      <c r="I956">
        <v>60</v>
      </c>
      <c r="J956" t="s">
        <v>149</v>
      </c>
      <c r="K956" t="s">
        <v>185</v>
      </c>
      <c r="L956">
        <v>40</v>
      </c>
      <c r="M956" t="s">
        <v>149</v>
      </c>
      <c r="N956" t="s">
        <v>186</v>
      </c>
      <c r="O956">
        <v>50</v>
      </c>
      <c r="P956" t="s">
        <v>149</v>
      </c>
      <c r="Q956" t="s">
        <v>187</v>
      </c>
      <c r="R956">
        <v>40</v>
      </c>
      <c r="S956" t="s">
        <v>149</v>
      </c>
      <c r="T956" t="s">
        <v>188</v>
      </c>
      <c r="U956">
        <v>60</v>
      </c>
      <c r="V956" t="s">
        <v>149</v>
      </c>
      <c r="W956" t="s">
        <v>189</v>
      </c>
      <c r="X956">
        <v>50</v>
      </c>
      <c r="Y956" t="s">
        <v>149</v>
      </c>
      <c r="Z956" t="s">
        <v>190</v>
      </c>
      <c r="AA956">
        <v>50</v>
      </c>
      <c r="AB956" t="s">
        <v>149</v>
      </c>
      <c r="AC956" t="s">
        <v>191</v>
      </c>
      <c r="AD956">
        <v>35</v>
      </c>
      <c r="AE956" t="s">
        <v>149</v>
      </c>
      <c r="AF956" t="s">
        <v>192</v>
      </c>
      <c r="AG956">
        <v>8</v>
      </c>
      <c r="AH956" t="s">
        <v>149</v>
      </c>
      <c r="AI956" t="s">
        <v>193</v>
      </c>
      <c r="AJ956">
        <v>90</v>
      </c>
      <c r="AK956" t="s">
        <v>149</v>
      </c>
      <c r="AL956" t="s">
        <v>194</v>
      </c>
      <c r="AM956">
        <v>1</v>
      </c>
      <c r="AN956" t="s">
        <v>149</v>
      </c>
    </row>
    <row r="957" spans="1:40">
      <c r="A957" s="26">
        <v>41509.891380868059</v>
      </c>
      <c r="B957" t="s">
        <v>126</v>
      </c>
      <c r="C957" t="s">
        <v>295</v>
      </c>
      <c r="D957" t="s">
        <v>1108</v>
      </c>
      <c r="E957" t="s">
        <v>143</v>
      </c>
      <c r="F957" t="s">
        <v>144</v>
      </c>
      <c r="G957" t="s">
        <v>145</v>
      </c>
      <c r="H957" t="s">
        <v>196</v>
      </c>
      <c r="I957">
        <v>33</v>
      </c>
      <c r="J957" t="s">
        <v>149</v>
      </c>
      <c r="K957" t="s">
        <v>197</v>
      </c>
      <c r="L957">
        <v>33</v>
      </c>
      <c r="M957" t="s">
        <v>149</v>
      </c>
      <c r="N957" t="s">
        <v>198</v>
      </c>
      <c r="O957">
        <v>34</v>
      </c>
      <c r="P957" t="s">
        <v>149</v>
      </c>
      <c r="Q957" t="s">
        <v>176</v>
      </c>
      <c r="R957">
        <v>20</v>
      </c>
      <c r="S957" t="s">
        <v>149</v>
      </c>
      <c r="T957" t="s">
        <v>177</v>
      </c>
      <c r="U957">
        <v>20</v>
      </c>
      <c r="V957" t="s">
        <v>149</v>
      </c>
      <c r="W957" t="s">
        <v>178</v>
      </c>
      <c r="X957">
        <v>20</v>
      </c>
      <c r="Y957" t="s">
        <v>149</v>
      </c>
      <c r="Z957" t="s">
        <v>199</v>
      </c>
      <c r="AA957">
        <v>20</v>
      </c>
      <c r="AB957" t="s">
        <v>149</v>
      </c>
      <c r="AC957" t="s">
        <v>200</v>
      </c>
      <c r="AD957">
        <v>20</v>
      </c>
      <c r="AE957" t="s">
        <v>149</v>
      </c>
      <c r="AF957" t="s">
        <v>201</v>
      </c>
      <c r="AG957">
        <v>20</v>
      </c>
      <c r="AH957" t="s">
        <v>149</v>
      </c>
      <c r="AI957" t="s">
        <v>180</v>
      </c>
      <c r="AJ957">
        <v>115200</v>
      </c>
      <c r="AK957" t="s">
        <v>149</v>
      </c>
      <c r="AL957" t="s">
        <v>181</v>
      </c>
      <c r="AM957">
        <v>12000</v>
      </c>
      <c r="AN957" t="s">
        <v>149</v>
      </c>
    </row>
    <row r="958" spans="1:40">
      <c r="A958" s="26">
        <v>41509.891380868059</v>
      </c>
      <c r="B958" t="s">
        <v>126</v>
      </c>
      <c r="C958" t="s">
        <v>295</v>
      </c>
      <c r="D958" t="s">
        <v>1109</v>
      </c>
      <c r="E958" t="s">
        <v>128</v>
      </c>
      <c r="F958" t="s">
        <v>203</v>
      </c>
      <c r="G958" t="s">
        <v>204</v>
      </c>
    </row>
    <row r="959" spans="1:40">
      <c r="A959" s="26">
        <v>41509.891380868059</v>
      </c>
      <c r="B959" t="s">
        <v>126</v>
      </c>
      <c r="C959" t="s">
        <v>295</v>
      </c>
      <c r="D959" t="s">
        <v>1110</v>
      </c>
      <c r="E959" t="s">
        <v>128</v>
      </c>
      <c r="F959" t="s">
        <v>1111</v>
      </c>
      <c r="G959" t="s">
        <v>1112</v>
      </c>
      <c r="H959" t="s">
        <v>1113</v>
      </c>
    </row>
    <row r="960" spans="1:40">
      <c r="A960" s="26">
        <v>41509.891380879628</v>
      </c>
      <c r="B960" t="s">
        <v>126</v>
      </c>
      <c r="C960" t="s">
        <v>138</v>
      </c>
      <c r="D960" t="s">
        <v>1114</v>
      </c>
    </row>
    <row r="961" spans="1:40">
      <c r="A961" s="26">
        <v>41509.891380879628</v>
      </c>
      <c r="B961" t="s">
        <v>126</v>
      </c>
      <c r="C961" t="s">
        <v>138</v>
      </c>
      <c r="D961" t="s">
        <v>1115</v>
      </c>
      <c r="E961" t="s">
        <v>143</v>
      </c>
      <c r="F961" t="s">
        <v>144</v>
      </c>
      <c r="G961" t="s">
        <v>145</v>
      </c>
      <c r="H961" t="s">
        <v>146</v>
      </c>
      <c r="I961">
        <v>240000</v>
      </c>
      <c r="J961" t="s">
        <v>147</v>
      </c>
      <c r="K961">
        <v>240000</v>
      </c>
      <c r="L961" t="s">
        <v>148</v>
      </c>
      <c r="M961">
        <v>500</v>
      </c>
      <c r="N961" t="s">
        <v>149</v>
      </c>
      <c r="O961" t="s">
        <v>150</v>
      </c>
      <c r="P961">
        <v>300</v>
      </c>
      <c r="Q961" t="s">
        <v>149</v>
      </c>
    </row>
    <row r="962" spans="1:40">
      <c r="A962" s="26">
        <v>41509.891380879628</v>
      </c>
      <c r="B962" t="s">
        <v>126</v>
      </c>
      <c r="C962" t="s">
        <v>138</v>
      </c>
      <c r="D962" t="s">
        <v>1116</v>
      </c>
      <c r="E962" t="s">
        <v>143</v>
      </c>
      <c r="F962" t="s">
        <v>144</v>
      </c>
      <c r="G962" t="s">
        <v>145</v>
      </c>
      <c r="H962" t="s">
        <v>152</v>
      </c>
      <c r="I962">
        <v>49</v>
      </c>
      <c r="J962" t="s">
        <v>149</v>
      </c>
      <c r="K962" t="s">
        <v>153</v>
      </c>
      <c r="L962">
        <v>130</v>
      </c>
      <c r="M962" t="s">
        <v>149</v>
      </c>
      <c r="N962" t="s">
        <v>154</v>
      </c>
      <c r="O962">
        <v>180</v>
      </c>
      <c r="P962" t="s">
        <v>149</v>
      </c>
      <c r="Q962" t="s">
        <v>155</v>
      </c>
      <c r="R962">
        <v>140</v>
      </c>
      <c r="S962" t="s">
        <v>149</v>
      </c>
      <c r="T962" t="s">
        <v>156</v>
      </c>
      <c r="U962">
        <v>80</v>
      </c>
      <c r="V962" t="s">
        <v>149</v>
      </c>
      <c r="W962" t="s">
        <v>157</v>
      </c>
      <c r="X962">
        <v>101</v>
      </c>
      <c r="Y962" t="s">
        <v>149</v>
      </c>
      <c r="Z962" t="s">
        <v>158</v>
      </c>
      <c r="AA962">
        <v>190</v>
      </c>
      <c r="AB962" t="s">
        <v>149</v>
      </c>
      <c r="AC962" t="s">
        <v>159</v>
      </c>
      <c r="AD962">
        <v>20</v>
      </c>
      <c r="AE962" t="s">
        <v>149</v>
      </c>
    </row>
    <row r="963" spans="1:40">
      <c r="A963" s="26">
        <v>41509.891380879628</v>
      </c>
      <c r="B963" t="s">
        <v>126</v>
      </c>
      <c r="C963" t="s">
        <v>138</v>
      </c>
      <c r="D963" t="s">
        <v>1117</v>
      </c>
    </row>
    <row r="964" spans="1:40">
      <c r="A964" s="26">
        <v>41509.891380879628</v>
      </c>
      <c r="B964" t="s">
        <v>126</v>
      </c>
      <c r="C964" t="s">
        <v>138</v>
      </c>
      <c r="D964" t="s">
        <v>1118</v>
      </c>
      <c r="E964" t="s">
        <v>143</v>
      </c>
      <c r="F964" t="s">
        <v>144</v>
      </c>
      <c r="G964" t="s">
        <v>145</v>
      </c>
      <c r="H964" t="s">
        <v>162</v>
      </c>
      <c r="I964">
        <v>50</v>
      </c>
      <c r="J964" t="s">
        <v>149</v>
      </c>
      <c r="K964" t="s">
        <v>163</v>
      </c>
      <c r="L964">
        <v>50</v>
      </c>
      <c r="M964" t="s">
        <v>149</v>
      </c>
      <c r="N964" t="s">
        <v>164</v>
      </c>
      <c r="O964">
        <v>50</v>
      </c>
      <c r="P964" t="s">
        <v>149</v>
      </c>
    </row>
    <row r="965" spans="1:40">
      <c r="A965" s="26">
        <v>41509.891380879628</v>
      </c>
      <c r="B965" t="s">
        <v>126</v>
      </c>
      <c r="C965" t="s">
        <v>138</v>
      </c>
      <c r="D965" t="s">
        <v>1119</v>
      </c>
      <c r="E965" t="s">
        <v>143</v>
      </c>
      <c r="F965" t="s">
        <v>144</v>
      </c>
      <c r="G965" t="s">
        <v>145</v>
      </c>
      <c r="H965" t="s">
        <v>166</v>
      </c>
      <c r="I965">
        <v>35</v>
      </c>
      <c r="J965" t="s">
        <v>149</v>
      </c>
      <c r="K965" t="s">
        <v>167</v>
      </c>
      <c r="L965">
        <v>5</v>
      </c>
      <c r="M965" t="s">
        <v>149</v>
      </c>
      <c r="N965" t="s">
        <v>168</v>
      </c>
      <c r="O965">
        <v>60</v>
      </c>
      <c r="P965" t="s">
        <v>149</v>
      </c>
    </row>
    <row r="966" spans="1:40">
      <c r="A966" s="26">
        <v>41509.891380879628</v>
      </c>
      <c r="B966" t="s">
        <v>126</v>
      </c>
      <c r="C966" t="s">
        <v>138</v>
      </c>
      <c r="D966" t="s">
        <v>1120</v>
      </c>
      <c r="E966" t="s">
        <v>143</v>
      </c>
      <c r="F966" t="s">
        <v>144</v>
      </c>
      <c r="G966" t="s">
        <v>145</v>
      </c>
      <c r="H966" t="s">
        <v>170</v>
      </c>
      <c r="I966">
        <v>1</v>
      </c>
      <c r="J966" t="s">
        <v>149</v>
      </c>
    </row>
    <row r="967" spans="1:40">
      <c r="A967" s="26">
        <v>41509.891380879628</v>
      </c>
      <c r="B967" t="s">
        <v>126</v>
      </c>
      <c r="C967" t="s">
        <v>138</v>
      </c>
      <c r="D967" t="s">
        <v>1121</v>
      </c>
      <c r="E967" t="s">
        <v>143</v>
      </c>
      <c r="F967" t="s">
        <v>144</v>
      </c>
      <c r="G967" t="s">
        <v>145</v>
      </c>
      <c r="H967" t="s">
        <v>172</v>
      </c>
      <c r="I967">
        <v>30</v>
      </c>
      <c r="J967" t="s">
        <v>149</v>
      </c>
      <c r="K967" t="s">
        <v>173</v>
      </c>
      <c r="L967">
        <v>30</v>
      </c>
      <c r="M967" t="s">
        <v>149</v>
      </c>
      <c r="N967" t="s">
        <v>174</v>
      </c>
      <c r="O967">
        <v>30</v>
      </c>
      <c r="P967" t="s">
        <v>149</v>
      </c>
      <c r="Q967" t="s">
        <v>175</v>
      </c>
      <c r="R967">
        <v>10</v>
      </c>
      <c r="S967" t="s">
        <v>149</v>
      </c>
      <c r="T967" t="s">
        <v>176</v>
      </c>
      <c r="U967">
        <v>20</v>
      </c>
      <c r="V967" t="s">
        <v>149</v>
      </c>
      <c r="W967" t="s">
        <v>177</v>
      </c>
      <c r="X967">
        <v>20</v>
      </c>
      <c r="Y967" t="s">
        <v>149</v>
      </c>
      <c r="Z967" t="s">
        <v>178</v>
      </c>
      <c r="AA967">
        <v>20</v>
      </c>
      <c r="AB967" t="s">
        <v>149</v>
      </c>
      <c r="AC967" t="s">
        <v>179</v>
      </c>
      <c r="AD967">
        <v>20</v>
      </c>
      <c r="AE967" t="s">
        <v>149</v>
      </c>
      <c r="AF967" t="s">
        <v>180</v>
      </c>
      <c r="AG967">
        <v>115200</v>
      </c>
      <c r="AH967" t="s">
        <v>149</v>
      </c>
      <c r="AI967" t="s">
        <v>181</v>
      </c>
      <c r="AJ967">
        <v>12000</v>
      </c>
      <c r="AK967" t="s">
        <v>149</v>
      </c>
      <c r="AL967" t="s">
        <v>182</v>
      </c>
      <c r="AM967">
        <v>30000</v>
      </c>
      <c r="AN967" t="s">
        <v>149</v>
      </c>
    </row>
    <row r="968" spans="1:40">
      <c r="A968" s="26">
        <v>41509.891380879628</v>
      </c>
      <c r="B968" t="s">
        <v>126</v>
      </c>
      <c r="C968" t="s">
        <v>138</v>
      </c>
      <c r="D968" t="s">
        <v>1122</v>
      </c>
      <c r="E968" t="s">
        <v>143</v>
      </c>
      <c r="F968" t="s">
        <v>144</v>
      </c>
      <c r="G968" t="s">
        <v>145</v>
      </c>
      <c r="H968" t="s">
        <v>184</v>
      </c>
      <c r="I968">
        <v>60</v>
      </c>
      <c r="J968" t="s">
        <v>149</v>
      </c>
      <c r="K968" t="s">
        <v>185</v>
      </c>
      <c r="L968">
        <v>40</v>
      </c>
      <c r="M968" t="s">
        <v>149</v>
      </c>
      <c r="N968" t="s">
        <v>186</v>
      </c>
      <c r="O968">
        <v>50</v>
      </c>
      <c r="P968" t="s">
        <v>149</v>
      </c>
      <c r="Q968" t="s">
        <v>187</v>
      </c>
      <c r="R968">
        <v>40</v>
      </c>
      <c r="S968" t="s">
        <v>149</v>
      </c>
      <c r="T968" t="s">
        <v>188</v>
      </c>
      <c r="U968">
        <v>60</v>
      </c>
      <c r="V968" t="s">
        <v>149</v>
      </c>
      <c r="W968" t="s">
        <v>189</v>
      </c>
      <c r="X968">
        <v>50</v>
      </c>
      <c r="Y968" t="s">
        <v>149</v>
      </c>
      <c r="Z968" t="s">
        <v>190</v>
      </c>
      <c r="AA968">
        <v>50</v>
      </c>
      <c r="AB968" t="s">
        <v>149</v>
      </c>
      <c r="AC968" t="s">
        <v>191</v>
      </c>
      <c r="AD968">
        <v>35</v>
      </c>
      <c r="AE968" t="s">
        <v>149</v>
      </c>
      <c r="AF968" t="s">
        <v>192</v>
      </c>
      <c r="AG968">
        <v>8</v>
      </c>
      <c r="AH968" t="s">
        <v>149</v>
      </c>
      <c r="AI968" t="s">
        <v>193</v>
      </c>
      <c r="AJ968">
        <v>90</v>
      </c>
      <c r="AK968" t="s">
        <v>149</v>
      </c>
      <c r="AL968" t="s">
        <v>194</v>
      </c>
      <c r="AM968">
        <v>1</v>
      </c>
      <c r="AN968" t="s">
        <v>149</v>
      </c>
    </row>
    <row r="969" spans="1:40">
      <c r="A969" s="26">
        <v>41509.891380879628</v>
      </c>
      <c r="B969" t="s">
        <v>126</v>
      </c>
      <c r="C969" t="s">
        <v>138</v>
      </c>
      <c r="D969" t="s">
        <v>1123</v>
      </c>
      <c r="E969" t="s">
        <v>143</v>
      </c>
      <c r="F969" t="s">
        <v>144</v>
      </c>
      <c r="G969" t="s">
        <v>145</v>
      </c>
      <c r="H969" t="s">
        <v>196</v>
      </c>
      <c r="I969">
        <v>33</v>
      </c>
      <c r="J969" t="s">
        <v>149</v>
      </c>
      <c r="K969" t="s">
        <v>197</v>
      </c>
      <c r="L969">
        <v>33</v>
      </c>
      <c r="M969" t="s">
        <v>149</v>
      </c>
      <c r="N969" t="s">
        <v>198</v>
      </c>
      <c r="O969">
        <v>34</v>
      </c>
      <c r="P969" t="s">
        <v>149</v>
      </c>
      <c r="Q969" t="s">
        <v>176</v>
      </c>
      <c r="R969">
        <v>20</v>
      </c>
      <c r="S969" t="s">
        <v>149</v>
      </c>
      <c r="T969" t="s">
        <v>177</v>
      </c>
      <c r="U969">
        <v>20</v>
      </c>
      <c r="V969" t="s">
        <v>149</v>
      </c>
      <c r="W969" t="s">
        <v>178</v>
      </c>
      <c r="X969">
        <v>20</v>
      </c>
      <c r="Y969" t="s">
        <v>149</v>
      </c>
      <c r="Z969" t="s">
        <v>199</v>
      </c>
      <c r="AA969">
        <v>20</v>
      </c>
      <c r="AB969" t="s">
        <v>149</v>
      </c>
      <c r="AC969" t="s">
        <v>200</v>
      </c>
      <c r="AD969">
        <v>20</v>
      </c>
      <c r="AE969" t="s">
        <v>149</v>
      </c>
      <c r="AF969" t="s">
        <v>201</v>
      </c>
      <c r="AG969">
        <v>20</v>
      </c>
      <c r="AH969" t="s">
        <v>149</v>
      </c>
      <c r="AI969" t="s">
        <v>180</v>
      </c>
      <c r="AJ969">
        <v>115200</v>
      </c>
      <c r="AK969" t="s">
        <v>149</v>
      </c>
      <c r="AL969" t="s">
        <v>181</v>
      </c>
      <c r="AM969">
        <v>12000</v>
      </c>
      <c r="AN969" t="s">
        <v>149</v>
      </c>
    </row>
    <row r="970" spans="1:40">
      <c r="A970" s="26">
        <v>41509.891380879628</v>
      </c>
      <c r="B970" t="s">
        <v>126</v>
      </c>
      <c r="C970" t="s">
        <v>138</v>
      </c>
      <c r="D970" t="s">
        <v>1124</v>
      </c>
      <c r="E970" t="s">
        <v>128</v>
      </c>
      <c r="F970" t="s">
        <v>203</v>
      </c>
      <c r="G970" t="s">
        <v>204</v>
      </c>
    </row>
    <row r="971" spans="1:40">
      <c r="A971" s="26">
        <v>41509.891380879628</v>
      </c>
      <c r="B971" t="s">
        <v>126</v>
      </c>
      <c r="C971" t="s">
        <v>138</v>
      </c>
      <c r="D971" t="s">
        <v>1125</v>
      </c>
      <c r="E971" t="s">
        <v>128</v>
      </c>
      <c r="F971" t="s">
        <v>1126</v>
      </c>
      <c r="G971" t="s">
        <v>1127</v>
      </c>
      <c r="H971" t="s">
        <v>1128</v>
      </c>
    </row>
    <row r="972" spans="1:40">
      <c r="A972" s="26">
        <v>41509.891380914349</v>
      </c>
      <c r="B972" t="s">
        <v>126</v>
      </c>
      <c r="C972" t="s">
        <v>534</v>
      </c>
      <c r="D972" t="s">
        <v>1129</v>
      </c>
    </row>
    <row r="973" spans="1:40">
      <c r="A973" s="26">
        <v>41509.891380914349</v>
      </c>
      <c r="B973" t="s">
        <v>126</v>
      </c>
      <c r="C973" t="s">
        <v>534</v>
      </c>
      <c r="D973" t="s">
        <v>1130</v>
      </c>
      <c r="E973" t="s">
        <v>143</v>
      </c>
      <c r="F973" t="s">
        <v>144</v>
      </c>
      <c r="G973" t="s">
        <v>145</v>
      </c>
      <c r="H973" t="s">
        <v>146</v>
      </c>
      <c r="I973">
        <v>240000</v>
      </c>
      <c r="J973" t="s">
        <v>147</v>
      </c>
      <c r="K973">
        <v>240000</v>
      </c>
      <c r="L973" t="s">
        <v>148</v>
      </c>
      <c r="M973">
        <v>500</v>
      </c>
      <c r="N973" t="s">
        <v>149</v>
      </c>
      <c r="O973" t="s">
        <v>150</v>
      </c>
      <c r="P973">
        <v>300</v>
      </c>
      <c r="Q973" t="s">
        <v>149</v>
      </c>
    </row>
    <row r="974" spans="1:40">
      <c r="A974" s="26">
        <v>41509.891380914349</v>
      </c>
      <c r="B974" t="s">
        <v>126</v>
      </c>
      <c r="C974" t="s">
        <v>534</v>
      </c>
      <c r="D974" t="s">
        <v>1131</v>
      </c>
      <c r="E974" t="s">
        <v>143</v>
      </c>
      <c r="F974" t="s">
        <v>144</v>
      </c>
      <c r="G974" t="s">
        <v>145</v>
      </c>
      <c r="H974" t="s">
        <v>152</v>
      </c>
      <c r="I974">
        <v>49</v>
      </c>
      <c r="J974" t="s">
        <v>149</v>
      </c>
      <c r="K974" t="s">
        <v>153</v>
      </c>
      <c r="L974">
        <v>130</v>
      </c>
      <c r="M974" t="s">
        <v>149</v>
      </c>
      <c r="N974" t="s">
        <v>154</v>
      </c>
      <c r="O974">
        <v>180</v>
      </c>
      <c r="P974" t="s">
        <v>149</v>
      </c>
      <c r="Q974" t="s">
        <v>155</v>
      </c>
      <c r="R974">
        <v>140</v>
      </c>
      <c r="S974" t="s">
        <v>149</v>
      </c>
      <c r="T974" t="s">
        <v>156</v>
      </c>
      <c r="U974">
        <v>80</v>
      </c>
      <c r="V974" t="s">
        <v>149</v>
      </c>
      <c r="W974" t="s">
        <v>157</v>
      </c>
      <c r="X974">
        <v>101</v>
      </c>
      <c r="Y974" t="s">
        <v>149</v>
      </c>
      <c r="Z974" t="s">
        <v>158</v>
      </c>
      <c r="AA974">
        <v>190</v>
      </c>
      <c r="AB974" t="s">
        <v>149</v>
      </c>
      <c r="AC974" t="s">
        <v>159</v>
      </c>
      <c r="AD974">
        <v>20</v>
      </c>
      <c r="AE974" t="s">
        <v>149</v>
      </c>
    </row>
    <row r="975" spans="1:40">
      <c r="A975" s="26">
        <v>41509.891380914349</v>
      </c>
      <c r="B975" t="s">
        <v>126</v>
      </c>
      <c r="C975" t="s">
        <v>534</v>
      </c>
      <c r="D975" t="s">
        <v>1132</v>
      </c>
    </row>
    <row r="976" spans="1:40">
      <c r="A976" s="26">
        <v>41509.891380914349</v>
      </c>
      <c r="B976" t="s">
        <v>126</v>
      </c>
      <c r="C976" t="s">
        <v>534</v>
      </c>
      <c r="D976" t="s">
        <v>1133</v>
      </c>
      <c r="E976" t="s">
        <v>143</v>
      </c>
      <c r="F976" t="s">
        <v>144</v>
      </c>
      <c r="G976" t="s">
        <v>145</v>
      </c>
      <c r="H976" t="s">
        <v>162</v>
      </c>
      <c r="I976">
        <v>50</v>
      </c>
      <c r="J976" t="s">
        <v>149</v>
      </c>
      <c r="K976" t="s">
        <v>163</v>
      </c>
      <c r="L976">
        <v>50</v>
      </c>
      <c r="M976" t="s">
        <v>149</v>
      </c>
      <c r="N976" t="s">
        <v>164</v>
      </c>
      <c r="O976">
        <v>50</v>
      </c>
      <c r="P976" t="s">
        <v>149</v>
      </c>
    </row>
    <row r="977" spans="1:40">
      <c r="A977" s="26">
        <v>41509.891380914349</v>
      </c>
      <c r="B977" t="s">
        <v>126</v>
      </c>
      <c r="C977" t="s">
        <v>534</v>
      </c>
      <c r="D977" t="s">
        <v>1134</v>
      </c>
      <c r="E977" t="s">
        <v>143</v>
      </c>
      <c r="F977" t="s">
        <v>144</v>
      </c>
      <c r="G977" t="s">
        <v>145</v>
      </c>
      <c r="H977" t="s">
        <v>166</v>
      </c>
      <c r="I977">
        <v>35</v>
      </c>
      <c r="J977" t="s">
        <v>149</v>
      </c>
      <c r="K977" t="s">
        <v>167</v>
      </c>
      <c r="L977">
        <v>5</v>
      </c>
      <c r="M977" t="s">
        <v>149</v>
      </c>
      <c r="N977" t="s">
        <v>168</v>
      </c>
      <c r="O977">
        <v>60</v>
      </c>
      <c r="P977" t="s">
        <v>149</v>
      </c>
    </row>
    <row r="978" spans="1:40">
      <c r="A978" s="26">
        <v>41509.891380914349</v>
      </c>
      <c r="B978" t="s">
        <v>126</v>
      </c>
      <c r="C978" t="s">
        <v>534</v>
      </c>
      <c r="D978" t="s">
        <v>1135</v>
      </c>
      <c r="E978" t="s">
        <v>143</v>
      </c>
      <c r="F978" t="s">
        <v>144</v>
      </c>
      <c r="G978" t="s">
        <v>145</v>
      </c>
      <c r="H978" t="s">
        <v>170</v>
      </c>
      <c r="I978">
        <v>1</v>
      </c>
      <c r="J978" t="s">
        <v>149</v>
      </c>
    </row>
    <row r="979" spans="1:40">
      <c r="A979" s="26">
        <v>41509.891380914349</v>
      </c>
      <c r="B979" t="s">
        <v>126</v>
      </c>
      <c r="C979" t="s">
        <v>534</v>
      </c>
      <c r="D979" t="s">
        <v>1136</v>
      </c>
      <c r="E979" t="s">
        <v>143</v>
      </c>
      <c r="F979" t="s">
        <v>144</v>
      </c>
      <c r="G979" t="s">
        <v>145</v>
      </c>
      <c r="H979" t="s">
        <v>172</v>
      </c>
      <c r="I979">
        <v>30</v>
      </c>
      <c r="J979" t="s">
        <v>149</v>
      </c>
      <c r="K979" t="s">
        <v>173</v>
      </c>
      <c r="L979">
        <v>30</v>
      </c>
      <c r="M979" t="s">
        <v>149</v>
      </c>
      <c r="N979" t="s">
        <v>174</v>
      </c>
      <c r="O979">
        <v>30</v>
      </c>
      <c r="P979" t="s">
        <v>149</v>
      </c>
      <c r="Q979" t="s">
        <v>175</v>
      </c>
      <c r="R979">
        <v>10</v>
      </c>
      <c r="S979" t="s">
        <v>149</v>
      </c>
      <c r="T979" t="s">
        <v>176</v>
      </c>
      <c r="U979">
        <v>20</v>
      </c>
      <c r="V979" t="s">
        <v>149</v>
      </c>
      <c r="W979" t="s">
        <v>177</v>
      </c>
      <c r="X979">
        <v>20</v>
      </c>
      <c r="Y979" t="s">
        <v>149</v>
      </c>
      <c r="Z979" t="s">
        <v>178</v>
      </c>
      <c r="AA979">
        <v>20</v>
      </c>
      <c r="AB979" t="s">
        <v>149</v>
      </c>
      <c r="AC979" t="s">
        <v>179</v>
      </c>
      <c r="AD979">
        <v>20</v>
      </c>
      <c r="AE979" t="s">
        <v>149</v>
      </c>
      <c r="AF979" t="s">
        <v>180</v>
      </c>
      <c r="AG979">
        <v>115200</v>
      </c>
      <c r="AH979" t="s">
        <v>149</v>
      </c>
      <c r="AI979" t="s">
        <v>181</v>
      </c>
      <c r="AJ979">
        <v>12000</v>
      </c>
      <c r="AK979" t="s">
        <v>149</v>
      </c>
      <c r="AL979" t="s">
        <v>182</v>
      </c>
      <c r="AM979">
        <v>30000</v>
      </c>
      <c r="AN979" t="s">
        <v>149</v>
      </c>
    </row>
    <row r="980" spans="1:40">
      <c r="A980" s="26">
        <v>41509.891380914349</v>
      </c>
      <c r="B980" t="s">
        <v>126</v>
      </c>
      <c r="C980" t="s">
        <v>534</v>
      </c>
      <c r="D980" t="s">
        <v>1137</v>
      </c>
      <c r="E980" t="s">
        <v>143</v>
      </c>
      <c r="F980" t="s">
        <v>144</v>
      </c>
      <c r="G980" t="s">
        <v>145</v>
      </c>
      <c r="H980" t="s">
        <v>184</v>
      </c>
      <c r="I980">
        <v>60</v>
      </c>
      <c r="J980" t="s">
        <v>149</v>
      </c>
      <c r="K980" t="s">
        <v>185</v>
      </c>
      <c r="L980">
        <v>40</v>
      </c>
      <c r="M980" t="s">
        <v>149</v>
      </c>
      <c r="N980" t="s">
        <v>186</v>
      </c>
      <c r="O980">
        <v>50</v>
      </c>
      <c r="P980" t="s">
        <v>149</v>
      </c>
      <c r="Q980" t="s">
        <v>187</v>
      </c>
      <c r="R980">
        <v>40</v>
      </c>
      <c r="S980" t="s">
        <v>149</v>
      </c>
      <c r="T980" t="s">
        <v>188</v>
      </c>
      <c r="U980">
        <v>60</v>
      </c>
      <c r="V980" t="s">
        <v>149</v>
      </c>
      <c r="W980" t="s">
        <v>189</v>
      </c>
      <c r="X980">
        <v>50</v>
      </c>
      <c r="Y980" t="s">
        <v>149</v>
      </c>
      <c r="Z980" t="s">
        <v>190</v>
      </c>
      <c r="AA980">
        <v>50</v>
      </c>
      <c r="AB980" t="s">
        <v>149</v>
      </c>
      <c r="AC980" t="s">
        <v>191</v>
      </c>
      <c r="AD980">
        <v>35</v>
      </c>
      <c r="AE980" t="s">
        <v>149</v>
      </c>
      <c r="AF980" t="s">
        <v>192</v>
      </c>
      <c r="AG980">
        <v>8</v>
      </c>
      <c r="AH980" t="s">
        <v>149</v>
      </c>
      <c r="AI980" t="s">
        <v>193</v>
      </c>
      <c r="AJ980">
        <v>90</v>
      </c>
      <c r="AK980" t="s">
        <v>149</v>
      </c>
      <c r="AL980" t="s">
        <v>194</v>
      </c>
      <c r="AM980">
        <v>1</v>
      </c>
      <c r="AN980" t="s">
        <v>149</v>
      </c>
    </row>
    <row r="981" spans="1:40">
      <c r="A981" s="26">
        <v>41509.891380914349</v>
      </c>
      <c r="B981" t="s">
        <v>126</v>
      </c>
      <c r="C981" t="s">
        <v>534</v>
      </c>
      <c r="D981" t="s">
        <v>1138</v>
      </c>
      <c r="E981" t="s">
        <v>143</v>
      </c>
      <c r="F981" t="s">
        <v>144</v>
      </c>
      <c r="G981" t="s">
        <v>145</v>
      </c>
      <c r="H981" t="s">
        <v>196</v>
      </c>
      <c r="I981">
        <v>33</v>
      </c>
      <c r="J981" t="s">
        <v>149</v>
      </c>
      <c r="K981" t="s">
        <v>197</v>
      </c>
      <c r="L981">
        <v>33</v>
      </c>
      <c r="M981" t="s">
        <v>149</v>
      </c>
      <c r="N981" t="s">
        <v>198</v>
      </c>
      <c r="O981">
        <v>34</v>
      </c>
      <c r="P981" t="s">
        <v>149</v>
      </c>
      <c r="Q981" t="s">
        <v>176</v>
      </c>
      <c r="R981">
        <v>20</v>
      </c>
      <c r="S981" t="s">
        <v>149</v>
      </c>
      <c r="T981" t="s">
        <v>177</v>
      </c>
      <c r="U981">
        <v>20</v>
      </c>
      <c r="V981" t="s">
        <v>149</v>
      </c>
      <c r="W981" t="s">
        <v>178</v>
      </c>
      <c r="X981">
        <v>20</v>
      </c>
      <c r="Y981" t="s">
        <v>149</v>
      </c>
      <c r="Z981" t="s">
        <v>199</v>
      </c>
      <c r="AA981">
        <v>20</v>
      </c>
      <c r="AB981" t="s">
        <v>149</v>
      </c>
      <c r="AC981" t="s">
        <v>200</v>
      </c>
      <c r="AD981">
        <v>20</v>
      </c>
      <c r="AE981" t="s">
        <v>149</v>
      </c>
      <c r="AF981" t="s">
        <v>201</v>
      </c>
      <c r="AG981">
        <v>20</v>
      </c>
      <c r="AH981" t="s">
        <v>149</v>
      </c>
      <c r="AI981" t="s">
        <v>180</v>
      </c>
      <c r="AJ981">
        <v>115200</v>
      </c>
      <c r="AK981" t="s">
        <v>149</v>
      </c>
      <c r="AL981" t="s">
        <v>181</v>
      </c>
      <c r="AM981">
        <v>12000</v>
      </c>
      <c r="AN981" t="s">
        <v>149</v>
      </c>
    </row>
    <row r="982" spans="1:40">
      <c r="A982" s="26">
        <v>41509.891380914349</v>
      </c>
      <c r="B982" t="s">
        <v>126</v>
      </c>
      <c r="C982" t="s">
        <v>534</v>
      </c>
      <c r="D982" t="s">
        <v>1139</v>
      </c>
      <c r="E982" t="s">
        <v>128</v>
      </c>
      <c r="F982" t="s">
        <v>203</v>
      </c>
      <c r="G982" t="s">
        <v>204</v>
      </c>
    </row>
    <row r="983" spans="1:40">
      <c r="A983" s="26">
        <v>41509.891380914349</v>
      </c>
      <c r="B983" t="s">
        <v>126</v>
      </c>
      <c r="C983" t="s">
        <v>534</v>
      </c>
      <c r="D983" t="s">
        <v>1140</v>
      </c>
      <c r="E983" t="s">
        <v>128</v>
      </c>
      <c r="F983" t="s">
        <v>1141</v>
      </c>
      <c r="G983" t="s">
        <v>1142</v>
      </c>
      <c r="H983" t="s">
        <v>1143</v>
      </c>
    </row>
    <row r="984" spans="1:40">
      <c r="A984" s="26">
        <v>41509.891380972222</v>
      </c>
      <c r="B984" t="s">
        <v>126</v>
      </c>
      <c r="C984" t="s">
        <v>249</v>
      </c>
      <c r="D984" t="s">
        <v>1144</v>
      </c>
    </row>
    <row r="985" spans="1:40">
      <c r="A985" s="26">
        <v>41509.891380983798</v>
      </c>
      <c r="B985" t="s">
        <v>126</v>
      </c>
      <c r="C985" t="s">
        <v>249</v>
      </c>
      <c r="D985" t="s">
        <v>1145</v>
      </c>
      <c r="E985" t="s">
        <v>143</v>
      </c>
      <c r="F985" t="s">
        <v>144</v>
      </c>
      <c r="G985" t="s">
        <v>145</v>
      </c>
      <c r="H985" t="s">
        <v>146</v>
      </c>
      <c r="I985">
        <v>240000</v>
      </c>
      <c r="J985" t="s">
        <v>147</v>
      </c>
      <c r="K985">
        <v>240000</v>
      </c>
      <c r="L985" t="s">
        <v>148</v>
      </c>
      <c r="M985">
        <v>500</v>
      </c>
      <c r="N985" t="s">
        <v>149</v>
      </c>
      <c r="O985" t="s">
        <v>150</v>
      </c>
      <c r="P985">
        <v>300</v>
      </c>
      <c r="Q985" t="s">
        <v>149</v>
      </c>
    </row>
    <row r="986" spans="1:40">
      <c r="A986" s="26">
        <v>41509.891380983798</v>
      </c>
      <c r="B986" t="s">
        <v>126</v>
      </c>
      <c r="C986" t="s">
        <v>249</v>
      </c>
      <c r="D986" t="s">
        <v>1146</v>
      </c>
      <c r="E986" t="s">
        <v>143</v>
      </c>
      <c r="F986" t="s">
        <v>144</v>
      </c>
      <c r="G986" t="s">
        <v>145</v>
      </c>
      <c r="H986" t="s">
        <v>152</v>
      </c>
      <c r="I986">
        <v>49</v>
      </c>
      <c r="J986" t="s">
        <v>149</v>
      </c>
      <c r="K986" t="s">
        <v>153</v>
      </c>
      <c r="L986">
        <v>130</v>
      </c>
      <c r="M986" t="s">
        <v>149</v>
      </c>
      <c r="N986" t="s">
        <v>154</v>
      </c>
      <c r="O986">
        <v>180</v>
      </c>
      <c r="P986" t="s">
        <v>149</v>
      </c>
      <c r="Q986" t="s">
        <v>155</v>
      </c>
      <c r="R986">
        <v>140</v>
      </c>
      <c r="S986" t="s">
        <v>149</v>
      </c>
      <c r="T986" t="s">
        <v>156</v>
      </c>
      <c r="U986">
        <v>80</v>
      </c>
      <c r="V986" t="s">
        <v>149</v>
      </c>
      <c r="W986" t="s">
        <v>157</v>
      </c>
      <c r="X986">
        <v>101</v>
      </c>
      <c r="Y986" t="s">
        <v>149</v>
      </c>
      <c r="Z986" t="s">
        <v>158</v>
      </c>
      <c r="AA986">
        <v>190</v>
      </c>
      <c r="AB986" t="s">
        <v>149</v>
      </c>
      <c r="AC986" t="s">
        <v>159</v>
      </c>
      <c r="AD986">
        <v>20</v>
      </c>
      <c r="AE986" t="s">
        <v>149</v>
      </c>
    </row>
    <row r="987" spans="1:40">
      <c r="A987" s="26">
        <v>41509.891380983798</v>
      </c>
      <c r="B987" t="s">
        <v>126</v>
      </c>
      <c r="C987" t="s">
        <v>249</v>
      </c>
      <c r="D987" t="s">
        <v>1147</v>
      </c>
    </row>
    <row r="988" spans="1:40">
      <c r="A988" s="26">
        <v>41509.891380983798</v>
      </c>
      <c r="B988" t="s">
        <v>126</v>
      </c>
      <c r="C988" t="s">
        <v>249</v>
      </c>
      <c r="D988" t="s">
        <v>1148</v>
      </c>
      <c r="E988" t="s">
        <v>143</v>
      </c>
      <c r="F988" t="s">
        <v>144</v>
      </c>
      <c r="G988" t="s">
        <v>145</v>
      </c>
      <c r="H988" t="s">
        <v>162</v>
      </c>
      <c r="I988">
        <v>50</v>
      </c>
      <c r="J988" t="s">
        <v>149</v>
      </c>
      <c r="K988" t="s">
        <v>163</v>
      </c>
      <c r="L988">
        <v>50</v>
      </c>
      <c r="M988" t="s">
        <v>149</v>
      </c>
      <c r="N988" t="s">
        <v>164</v>
      </c>
      <c r="O988">
        <v>50</v>
      </c>
      <c r="P988" t="s">
        <v>149</v>
      </c>
    </row>
    <row r="989" spans="1:40">
      <c r="A989" s="26">
        <v>41509.891380983798</v>
      </c>
      <c r="B989" t="s">
        <v>126</v>
      </c>
      <c r="C989" t="s">
        <v>249</v>
      </c>
      <c r="D989" t="s">
        <v>1149</v>
      </c>
      <c r="E989" t="s">
        <v>143</v>
      </c>
      <c r="F989" t="s">
        <v>144</v>
      </c>
      <c r="G989" t="s">
        <v>145</v>
      </c>
      <c r="H989" t="s">
        <v>166</v>
      </c>
      <c r="I989">
        <v>35</v>
      </c>
      <c r="J989" t="s">
        <v>149</v>
      </c>
      <c r="K989" t="s">
        <v>167</v>
      </c>
      <c r="L989">
        <v>5</v>
      </c>
      <c r="M989" t="s">
        <v>149</v>
      </c>
      <c r="N989" t="s">
        <v>168</v>
      </c>
      <c r="O989">
        <v>60</v>
      </c>
      <c r="P989" t="s">
        <v>149</v>
      </c>
    </row>
    <row r="990" spans="1:40">
      <c r="A990" s="26">
        <v>41509.891380983798</v>
      </c>
      <c r="B990" t="s">
        <v>126</v>
      </c>
      <c r="C990" t="s">
        <v>249</v>
      </c>
      <c r="D990" t="s">
        <v>1150</v>
      </c>
      <c r="E990" t="s">
        <v>143</v>
      </c>
      <c r="F990" t="s">
        <v>144</v>
      </c>
      <c r="G990" t="s">
        <v>145</v>
      </c>
      <c r="H990" t="s">
        <v>170</v>
      </c>
      <c r="I990">
        <v>1</v>
      </c>
      <c r="J990" t="s">
        <v>149</v>
      </c>
    </row>
    <row r="991" spans="1:40">
      <c r="A991" s="26">
        <v>41509.891380983798</v>
      </c>
      <c r="B991" t="s">
        <v>126</v>
      </c>
      <c r="C991" t="s">
        <v>249</v>
      </c>
      <c r="D991" t="s">
        <v>1151</v>
      </c>
      <c r="E991" t="s">
        <v>143</v>
      </c>
      <c r="F991" t="s">
        <v>144</v>
      </c>
      <c r="G991" t="s">
        <v>145</v>
      </c>
      <c r="H991" t="s">
        <v>172</v>
      </c>
      <c r="I991">
        <v>30</v>
      </c>
      <c r="J991" t="s">
        <v>149</v>
      </c>
      <c r="K991" t="s">
        <v>173</v>
      </c>
      <c r="L991">
        <v>30</v>
      </c>
      <c r="M991" t="s">
        <v>149</v>
      </c>
      <c r="N991" t="s">
        <v>174</v>
      </c>
      <c r="O991">
        <v>30</v>
      </c>
      <c r="P991" t="s">
        <v>149</v>
      </c>
      <c r="Q991" t="s">
        <v>175</v>
      </c>
      <c r="R991">
        <v>10</v>
      </c>
      <c r="S991" t="s">
        <v>149</v>
      </c>
      <c r="T991" t="s">
        <v>176</v>
      </c>
      <c r="U991">
        <v>20</v>
      </c>
      <c r="V991" t="s">
        <v>149</v>
      </c>
      <c r="W991" t="s">
        <v>177</v>
      </c>
      <c r="X991">
        <v>20</v>
      </c>
      <c r="Y991" t="s">
        <v>149</v>
      </c>
      <c r="Z991" t="s">
        <v>178</v>
      </c>
      <c r="AA991">
        <v>20</v>
      </c>
      <c r="AB991" t="s">
        <v>149</v>
      </c>
      <c r="AC991" t="s">
        <v>179</v>
      </c>
      <c r="AD991">
        <v>20</v>
      </c>
      <c r="AE991" t="s">
        <v>149</v>
      </c>
      <c r="AF991" t="s">
        <v>180</v>
      </c>
      <c r="AG991">
        <v>115200</v>
      </c>
      <c r="AH991" t="s">
        <v>149</v>
      </c>
      <c r="AI991" t="s">
        <v>181</v>
      </c>
      <c r="AJ991">
        <v>12000</v>
      </c>
      <c r="AK991" t="s">
        <v>149</v>
      </c>
      <c r="AL991" t="s">
        <v>182</v>
      </c>
      <c r="AM991">
        <v>30000</v>
      </c>
      <c r="AN991" t="s">
        <v>149</v>
      </c>
    </row>
    <row r="992" spans="1:40">
      <c r="A992" s="26">
        <v>41509.891380983798</v>
      </c>
      <c r="B992" t="s">
        <v>126</v>
      </c>
      <c r="C992" t="s">
        <v>249</v>
      </c>
      <c r="D992" t="s">
        <v>1152</v>
      </c>
      <c r="E992" t="s">
        <v>143</v>
      </c>
      <c r="F992" t="s">
        <v>144</v>
      </c>
      <c r="G992" t="s">
        <v>145</v>
      </c>
      <c r="H992" t="s">
        <v>184</v>
      </c>
      <c r="I992">
        <v>60</v>
      </c>
      <c r="J992" t="s">
        <v>149</v>
      </c>
      <c r="K992" t="s">
        <v>185</v>
      </c>
      <c r="L992">
        <v>40</v>
      </c>
      <c r="M992" t="s">
        <v>149</v>
      </c>
      <c r="N992" t="s">
        <v>186</v>
      </c>
      <c r="O992">
        <v>50</v>
      </c>
      <c r="P992" t="s">
        <v>149</v>
      </c>
      <c r="Q992" t="s">
        <v>187</v>
      </c>
      <c r="R992">
        <v>40</v>
      </c>
      <c r="S992" t="s">
        <v>149</v>
      </c>
      <c r="T992" t="s">
        <v>188</v>
      </c>
      <c r="U992">
        <v>60</v>
      </c>
      <c r="V992" t="s">
        <v>149</v>
      </c>
      <c r="W992" t="s">
        <v>189</v>
      </c>
      <c r="X992">
        <v>50</v>
      </c>
      <c r="Y992" t="s">
        <v>149</v>
      </c>
      <c r="Z992" t="s">
        <v>190</v>
      </c>
      <c r="AA992">
        <v>50</v>
      </c>
      <c r="AB992" t="s">
        <v>149</v>
      </c>
      <c r="AC992" t="s">
        <v>191</v>
      </c>
      <c r="AD992">
        <v>35</v>
      </c>
      <c r="AE992" t="s">
        <v>149</v>
      </c>
      <c r="AF992" t="s">
        <v>192</v>
      </c>
      <c r="AG992">
        <v>8</v>
      </c>
      <c r="AH992" t="s">
        <v>149</v>
      </c>
      <c r="AI992" t="s">
        <v>193</v>
      </c>
      <c r="AJ992">
        <v>90</v>
      </c>
      <c r="AK992" t="s">
        <v>149</v>
      </c>
      <c r="AL992" t="s">
        <v>194</v>
      </c>
      <c r="AM992">
        <v>1</v>
      </c>
      <c r="AN992" t="s">
        <v>149</v>
      </c>
    </row>
    <row r="993" spans="1:40">
      <c r="A993" s="26">
        <v>41509.891380983798</v>
      </c>
      <c r="B993" t="s">
        <v>126</v>
      </c>
      <c r="C993" t="s">
        <v>249</v>
      </c>
      <c r="D993" t="s">
        <v>1153</v>
      </c>
      <c r="E993" t="s">
        <v>143</v>
      </c>
      <c r="F993" t="s">
        <v>144</v>
      </c>
      <c r="G993" t="s">
        <v>145</v>
      </c>
      <c r="H993" t="s">
        <v>196</v>
      </c>
      <c r="I993">
        <v>33</v>
      </c>
      <c r="J993" t="s">
        <v>149</v>
      </c>
      <c r="K993" t="s">
        <v>197</v>
      </c>
      <c r="L993">
        <v>33</v>
      </c>
      <c r="M993" t="s">
        <v>149</v>
      </c>
      <c r="N993" t="s">
        <v>198</v>
      </c>
      <c r="O993">
        <v>34</v>
      </c>
      <c r="P993" t="s">
        <v>149</v>
      </c>
      <c r="Q993" t="s">
        <v>176</v>
      </c>
      <c r="R993">
        <v>20</v>
      </c>
      <c r="S993" t="s">
        <v>149</v>
      </c>
      <c r="T993" t="s">
        <v>177</v>
      </c>
      <c r="U993">
        <v>20</v>
      </c>
      <c r="V993" t="s">
        <v>149</v>
      </c>
      <c r="W993" t="s">
        <v>178</v>
      </c>
      <c r="X993">
        <v>20</v>
      </c>
      <c r="Y993" t="s">
        <v>149</v>
      </c>
      <c r="Z993" t="s">
        <v>199</v>
      </c>
      <c r="AA993">
        <v>20</v>
      </c>
      <c r="AB993" t="s">
        <v>149</v>
      </c>
      <c r="AC993" t="s">
        <v>200</v>
      </c>
      <c r="AD993">
        <v>20</v>
      </c>
      <c r="AE993" t="s">
        <v>149</v>
      </c>
      <c r="AF993" t="s">
        <v>201</v>
      </c>
      <c r="AG993">
        <v>20</v>
      </c>
      <c r="AH993" t="s">
        <v>149</v>
      </c>
      <c r="AI993" t="s">
        <v>180</v>
      </c>
      <c r="AJ993">
        <v>115200</v>
      </c>
      <c r="AK993" t="s">
        <v>149</v>
      </c>
      <c r="AL993" t="s">
        <v>181</v>
      </c>
      <c r="AM993">
        <v>12000</v>
      </c>
      <c r="AN993" t="s">
        <v>149</v>
      </c>
    </row>
    <row r="994" spans="1:40">
      <c r="A994" s="26">
        <v>41509.891380983798</v>
      </c>
      <c r="B994" t="s">
        <v>126</v>
      </c>
      <c r="C994" t="s">
        <v>249</v>
      </c>
      <c r="D994" t="s">
        <v>1154</v>
      </c>
      <c r="E994" t="s">
        <v>128</v>
      </c>
      <c r="F994" t="s">
        <v>203</v>
      </c>
      <c r="G994" t="s">
        <v>204</v>
      </c>
    </row>
    <row r="995" spans="1:40">
      <c r="A995" s="26">
        <v>41509.891380983798</v>
      </c>
      <c r="B995" t="s">
        <v>126</v>
      </c>
      <c r="C995" t="s">
        <v>249</v>
      </c>
      <c r="D995" t="s">
        <v>1155</v>
      </c>
      <c r="E995" t="s">
        <v>128</v>
      </c>
      <c r="F995" t="s">
        <v>1156</v>
      </c>
      <c r="G995" t="s">
        <v>1157</v>
      </c>
      <c r="H995" t="s">
        <v>1158</v>
      </c>
    </row>
    <row r="996" spans="1:40">
      <c r="A996" s="26">
        <v>41509.891380995374</v>
      </c>
      <c r="B996" t="s">
        <v>126</v>
      </c>
      <c r="C996" t="s">
        <v>588</v>
      </c>
      <c r="D996" t="s">
        <v>1159</v>
      </c>
    </row>
    <row r="997" spans="1:40">
      <c r="A997" s="26">
        <v>41509.891380995374</v>
      </c>
      <c r="B997" t="s">
        <v>126</v>
      </c>
      <c r="C997" t="s">
        <v>588</v>
      </c>
      <c r="D997" t="s">
        <v>1160</v>
      </c>
      <c r="E997" t="s">
        <v>143</v>
      </c>
      <c r="F997" t="s">
        <v>144</v>
      </c>
      <c r="G997" t="s">
        <v>145</v>
      </c>
      <c r="H997" t="s">
        <v>146</v>
      </c>
      <c r="I997">
        <v>240000</v>
      </c>
      <c r="J997" t="s">
        <v>147</v>
      </c>
      <c r="K997">
        <v>240000</v>
      </c>
      <c r="L997" t="s">
        <v>148</v>
      </c>
      <c r="M997">
        <v>500</v>
      </c>
      <c r="N997" t="s">
        <v>149</v>
      </c>
      <c r="O997" t="s">
        <v>150</v>
      </c>
      <c r="P997">
        <v>300</v>
      </c>
      <c r="Q997" t="s">
        <v>149</v>
      </c>
    </row>
    <row r="998" spans="1:40">
      <c r="A998" s="26">
        <v>41509.891380995374</v>
      </c>
      <c r="B998" t="s">
        <v>126</v>
      </c>
      <c r="C998" t="s">
        <v>588</v>
      </c>
      <c r="D998" t="s">
        <v>1161</v>
      </c>
      <c r="E998" t="s">
        <v>143</v>
      </c>
      <c r="F998" t="s">
        <v>144</v>
      </c>
      <c r="G998" t="s">
        <v>145</v>
      </c>
      <c r="H998" t="s">
        <v>152</v>
      </c>
      <c r="I998">
        <v>49</v>
      </c>
      <c r="J998" t="s">
        <v>149</v>
      </c>
      <c r="K998" t="s">
        <v>153</v>
      </c>
      <c r="L998">
        <v>130</v>
      </c>
      <c r="M998" t="s">
        <v>149</v>
      </c>
      <c r="N998" t="s">
        <v>154</v>
      </c>
      <c r="O998">
        <v>180</v>
      </c>
      <c r="P998" t="s">
        <v>149</v>
      </c>
      <c r="Q998" t="s">
        <v>155</v>
      </c>
      <c r="R998">
        <v>140</v>
      </c>
      <c r="S998" t="s">
        <v>149</v>
      </c>
      <c r="T998" t="s">
        <v>156</v>
      </c>
      <c r="U998">
        <v>80</v>
      </c>
      <c r="V998" t="s">
        <v>149</v>
      </c>
      <c r="W998" t="s">
        <v>157</v>
      </c>
      <c r="X998">
        <v>101</v>
      </c>
      <c r="Y998" t="s">
        <v>149</v>
      </c>
      <c r="Z998" t="s">
        <v>158</v>
      </c>
      <c r="AA998">
        <v>190</v>
      </c>
      <c r="AB998" t="s">
        <v>149</v>
      </c>
      <c r="AC998" t="s">
        <v>159</v>
      </c>
      <c r="AD998">
        <v>20</v>
      </c>
      <c r="AE998" t="s">
        <v>149</v>
      </c>
    </row>
    <row r="999" spans="1:40">
      <c r="A999" s="26">
        <v>41509.891380995374</v>
      </c>
      <c r="B999" t="s">
        <v>126</v>
      </c>
      <c r="C999" t="s">
        <v>588</v>
      </c>
      <c r="D999" t="s">
        <v>1162</v>
      </c>
    </row>
    <row r="1000" spans="1:40">
      <c r="A1000" s="26">
        <v>41509.891380995374</v>
      </c>
      <c r="B1000" t="s">
        <v>126</v>
      </c>
      <c r="C1000" t="s">
        <v>588</v>
      </c>
      <c r="D1000" t="s">
        <v>1163</v>
      </c>
      <c r="E1000" t="s">
        <v>143</v>
      </c>
      <c r="F1000" t="s">
        <v>144</v>
      </c>
      <c r="G1000" t="s">
        <v>145</v>
      </c>
      <c r="H1000" t="s">
        <v>162</v>
      </c>
      <c r="I1000">
        <v>50</v>
      </c>
      <c r="J1000" t="s">
        <v>149</v>
      </c>
      <c r="K1000" t="s">
        <v>163</v>
      </c>
      <c r="L1000">
        <v>50</v>
      </c>
      <c r="M1000" t="s">
        <v>149</v>
      </c>
      <c r="N1000" t="s">
        <v>164</v>
      </c>
      <c r="O1000">
        <v>50</v>
      </c>
      <c r="P1000" t="s">
        <v>149</v>
      </c>
    </row>
    <row r="1001" spans="1:40">
      <c r="A1001" s="26">
        <v>41509.891380995374</v>
      </c>
      <c r="B1001" t="s">
        <v>126</v>
      </c>
      <c r="C1001" t="s">
        <v>588</v>
      </c>
      <c r="D1001" t="s">
        <v>1164</v>
      </c>
      <c r="E1001" t="s">
        <v>143</v>
      </c>
      <c r="F1001" t="s">
        <v>144</v>
      </c>
      <c r="G1001" t="s">
        <v>145</v>
      </c>
      <c r="H1001" t="s">
        <v>166</v>
      </c>
      <c r="I1001">
        <v>35</v>
      </c>
      <c r="J1001" t="s">
        <v>149</v>
      </c>
      <c r="K1001" t="s">
        <v>167</v>
      </c>
      <c r="L1001">
        <v>5</v>
      </c>
      <c r="M1001" t="s">
        <v>149</v>
      </c>
      <c r="N1001" t="s">
        <v>168</v>
      </c>
      <c r="O1001">
        <v>60</v>
      </c>
      <c r="P1001" t="s">
        <v>149</v>
      </c>
    </row>
    <row r="1002" spans="1:40">
      <c r="A1002" s="26">
        <v>41509.891380995374</v>
      </c>
      <c r="B1002" t="s">
        <v>126</v>
      </c>
      <c r="C1002" t="s">
        <v>588</v>
      </c>
      <c r="D1002" t="s">
        <v>1165</v>
      </c>
      <c r="E1002" t="s">
        <v>143</v>
      </c>
      <c r="F1002" t="s">
        <v>144</v>
      </c>
      <c r="G1002" t="s">
        <v>145</v>
      </c>
      <c r="H1002" t="s">
        <v>170</v>
      </c>
      <c r="I1002">
        <v>1</v>
      </c>
      <c r="J1002" t="s">
        <v>149</v>
      </c>
    </row>
    <row r="1003" spans="1:40">
      <c r="A1003" s="26">
        <v>41509.891380995374</v>
      </c>
      <c r="B1003" t="s">
        <v>126</v>
      </c>
      <c r="C1003" t="s">
        <v>588</v>
      </c>
      <c r="D1003" t="s">
        <v>1166</v>
      </c>
      <c r="E1003" t="s">
        <v>143</v>
      </c>
      <c r="F1003" t="s">
        <v>144</v>
      </c>
      <c r="G1003" t="s">
        <v>145</v>
      </c>
      <c r="H1003" t="s">
        <v>172</v>
      </c>
      <c r="I1003">
        <v>30</v>
      </c>
      <c r="J1003" t="s">
        <v>149</v>
      </c>
      <c r="K1003" t="s">
        <v>173</v>
      </c>
      <c r="L1003">
        <v>30</v>
      </c>
      <c r="M1003" t="s">
        <v>149</v>
      </c>
      <c r="N1003" t="s">
        <v>174</v>
      </c>
      <c r="O1003">
        <v>30</v>
      </c>
      <c r="P1003" t="s">
        <v>149</v>
      </c>
      <c r="Q1003" t="s">
        <v>175</v>
      </c>
      <c r="R1003">
        <v>10</v>
      </c>
      <c r="S1003" t="s">
        <v>149</v>
      </c>
      <c r="T1003" t="s">
        <v>176</v>
      </c>
      <c r="U1003">
        <v>20</v>
      </c>
      <c r="V1003" t="s">
        <v>149</v>
      </c>
      <c r="W1003" t="s">
        <v>177</v>
      </c>
      <c r="X1003">
        <v>20</v>
      </c>
      <c r="Y1003" t="s">
        <v>149</v>
      </c>
      <c r="Z1003" t="s">
        <v>178</v>
      </c>
      <c r="AA1003">
        <v>20</v>
      </c>
      <c r="AB1003" t="s">
        <v>149</v>
      </c>
      <c r="AC1003" t="s">
        <v>179</v>
      </c>
      <c r="AD1003">
        <v>20</v>
      </c>
      <c r="AE1003" t="s">
        <v>149</v>
      </c>
      <c r="AF1003" t="s">
        <v>180</v>
      </c>
      <c r="AG1003">
        <v>115200</v>
      </c>
      <c r="AH1003" t="s">
        <v>149</v>
      </c>
      <c r="AI1003" t="s">
        <v>181</v>
      </c>
      <c r="AJ1003">
        <v>12000</v>
      </c>
      <c r="AK1003" t="s">
        <v>149</v>
      </c>
      <c r="AL1003" t="s">
        <v>182</v>
      </c>
      <c r="AM1003">
        <v>30000</v>
      </c>
      <c r="AN1003" t="s">
        <v>149</v>
      </c>
    </row>
    <row r="1004" spans="1:40">
      <c r="A1004" s="26">
        <v>41509.891380995374</v>
      </c>
      <c r="B1004" t="s">
        <v>126</v>
      </c>
      <c r="C1004" t="s">
        <v>588</v>
      </c>
      <c r="D1004" t="s">
        <v>1167</v>
      </c>
      <c r="E1004" t="s">
        <v>143</v>
      </c>
      <c r="F1004" t="s">
        <v>144</v>
      </c>
      <c r="G1004" t="s">
        <v>145</v>
      </c>
      <c r="H1004" t="s">
        <v>184</v>
      </c>
      <c r="I1004">
        <v>60</v>
      </c>
      <c r="J1004" t="s">
        <v>149</v>
      </c>
      <c r="K1004" t="s">
        <v>185</v>
      </c>
      <c r="L1004">
        <v>40</v>
      </c>
      <c r="M1004" t="s">
        <v>149</v>
      </c>
      <c r="N1004" t="s">
        <v>186</v>
      </c>
      <c r="O1004">
        <v>50</v>
      </c>
      <c r="P1004" t="s">
        <v>149</v>
      </c>
      <c r="Q1004" t="s">
        <v>187</v>
      </c>
      <c r="R1004">
        <v>40</v>
      </c>
      <c r="S1004" t="s">
        <v>149</v>
      </c>
      <c r="T1004" t="s">
        <v>188</v>
      </c>
      <c r="U1004">
        <v>60</v>
      </c>
      <c r="V1004" t="s">
        <v>149</v>
      </c>
      <c r="W1004" t="s">
        <v>189</v>
      </c>
      <c r="X1004">
        <v>50</v>
      </c>
      <c r="Y1004" t="s">
        <v>149</v>
      </c>
      <c r="Z1004" t="s">
        <v>190</v>
      </c>
      <c r="AA1004">
        <v>50</v>
      </c>
      <c r="AB1004" t="s">
        <v>149</v>
      </c>
      <c r="AC1004" t="s">
        <v>191</v>
      </c>
      <c r="AD1004">
        <v>35</v>
      </c>
      <c r="AE1004" t="s">
        <v>149</v>
      </c>
      <c r="AF1004" t="s">
        <v>192</v>
      </c>
      <c r="AG1004">
        <v>8</v>
      </c>
      <c r="AH1004" t="s">
        <v>149</v>
      </c>
      <c r="AI1004" t="s">
        <v>193</v>
      </c>
      <c r="AJ1004">
        <v>90</v>
      </c>
      <c r="AK1004" t="s">
        <v>149</v>
      </c>
      <c r="AL1004" t="s">
        <v>194</v>
      </c>
      <c r="AM1004">
        <v>1</v>
      </c>
      <c r="AN1004" t="s">
        <v>149</v>
      </c>
    </row>
    <row r="1005" spans="1:40">
      <c r="A1005" s="26">
        <v>41509.891380995374</v>
      </c>
      <c r="B1005" t="s">
        <v>126</v>
      </c>
      <c r="C1005" t="s">
        <v>588</v>
      </c>
      <c r="D1005" t="s">
        <v>1168</v>
      </c>
      <c r="E1005" t="s">
        <v>143</v>
      </c>
      <c r="F1005" t="s">
        <v>144</v>
      </c>
      <c r="G1005" t="s">
        <v>145</v>
      </c>
      <c r="H1005" t="s">
        <v>196</v>
      </c>
      <c r="I1005">
        <v>33</v>
      </c>
      <c r="J1005" t="s">
        <v>149</v>
      </c>
      <c r="K1005" t="s">
        <v>197</v>
      </c>
      <c r="L1005">
        <v>33</v>
      </c>
      <c r="M1005" t="s">
        <v>149</v>
      </c>
      <c r="N1005" t="s">
        <v>198</v>
      </c>
      <c r="O1005">
        <v>34</v>
      </c>
      <c r="P1005" t="s">
        <v>149</v>
      </c>
      <c r="Q1005" t="s">
        <v>176</v>
      </c>
      <c r="R1005">
        <v>20</v>
      </c>
      <c r="S1005" t="s">
        <v>149</v>
      </c>
      <c r="T1005" t="s">
        <v>177</v>
      </c>
      <c r="U1005">
        <v>20</v>
      </c>
      <c r="V1005" t="s">
        <v>149</v>
      </c>
      <c r="W1005" t="s">
        <v>178</v>
      </c>
      <c r="X1005">
        <v>20</v>
      </c>
      <c r="Y1005" t="s">
        <v>149</v>
      </c>
      <c r="Z1005" t="s">
        <v>199</v>
      </c>
      <c r="AA1005">
        <v>20</v>
      </c>
      <c r="AB1005" t="s">
        <v>149</v>
      </c>
      <c r="AC1005" t="s">
        <v>200</v>
      </c>
      <c r="AD1005">
        <v>20</v>
      </c>
      <c r="AE1005" t="s">
        <v>149</v>
      </c>
      <c r="AF1005" t="s">
        <v>201</v>
      </c>
      <c r="AG1005">
        <v>20</v>
      </c>
      <c r="AH1005" t="s">
        <v>149</v>
      </c>
      <c r="AI1005" t="s">
        <v>180</v>
      </c>
      <c r="AJ1005">
        <v>115200</v>
      </c>
      <c r="AK1005" t="s">
        <v>149</v>
      </c>
      <c r="AL1005" t="s">
        <v>181</v>
      </c>
      <c r="AM1005">
        <v>12000</v>
      </c>
      <c r="AN1005" t="s">
        <v>149</v>
      </c>
    </row>
    <row r="1006" spans="1:40">
      <c r="A1006" s="26">
        <v>41509.891380995374</v>
      </c>
      <c r="B1006" t="s">
        <v>126</v>
      </c>
      <c r="C1006" t="s">
        <v>588</v>
      </c>
      <c r="D1006" t="s">
        <v>1169</v>
      </c>
      <c r="E1006" t="s">
        <v>128</v>
      </c>
      <c r="F1006" t="s">
        <v>203</v>
      </c>
      <c r="G1006" t="s">
        <v>204</v>
      </c>
    </row>
    <row r="1007" spans="1:40">
      <c r="A1007" s="26">
        <v>41509.891380995374</v>
      </c>
      <c r="B1007" t="s">
        <v>126</v>
      </c>
      <c r="C1007" t="s">
        <v>588</v>
      </c>
      <c r="D1007" t="s">
        <v>1170</v>
      </c>
      <c r="E1007" t="s">
        <v>128</v>
      </c>
      <c r="F1007" t="s">
        <v>1171</v>
      </c>
      <c r="G1007" t="s">
        <v>1172</v>
      </c>
      <c r="H1007" t="s">
        <v>1173</v>
      </c>
    </row>
    <row r="1008" spans="1:40">
      <c r="A1008" s="26">
        <v>41509.891381041663</v>
      </c>
      <c r="B1008" t="s">
        <v>126</v>
      </c>
      <c r="C1008" t="s">
        <v>295</v>
      </c>
      <c r="D1008" t="s">
        <v>1174</v>
      </c>
      <c r="E1008" t="s">
        <v>143</v>
      </c>
      <c r="F1008" t="s">
        <v>144</v>
      </c>
      <c r="G1008" t="s">
        <v>145</v>
      </c>
      <c r="H1008" t="s">
        <v>146</v>
      </c>
      <c r="I1008">
        <v>240000</v>
      </c>
      <c r="J1008" t="s">
        <v>147</v>
      </c>
      <c r="K1008">
        <v>240000</v>
      </c>
      <c r="L1008" t="s">
        <v>148</v>
      </c>
      <c r="M1008">
        <v>500</v>
      </c>
      <c r="N1008" t="s">
        <v>149</v>
      </c>
      <c r="O1008" t="s">
        <v>150</v>
      </c>
      <c r="P1008">
        <v>300</v>
      </c>
      <c r="Q1008" t="s">
        <v>149</v>
      </c>
    </row>
    <row r="1009" spans="1:40">
      <c r="A1009" s="26">
        <v>41509.891381041663</v>
      </c>
      <c r="B1009" t="s">
        <v>126</v>
      </c>
      <c r="C1009" t="s">
        <v>295</v>
      </c>
      <c r="D1009" t="s">
        <v>1175</v>
      </c>
    </row>
    <row r="1010" spans="1:40">
      <c r="A1010" s="26">
        <v>41509.891381053239</v>
      </c>
      <c r="B1010" t="s">
        <v>126</v>
      </c>
      <c r="C1010" t="s">
        <v>295</v>
      </c>
      <c r="D1010" t="s">
        <v>1176</v>
      </c>
      <c r="E1010" t="s">
        <v>143</v>
      </c>
      <c r="F1010" t="s">
        <v>144</v>
      </c>
      <c r="G1010" t="s">
        <v>145</v>
      </c>
      <c r="H1010" t="s">
        <v>152</v>
      </c>
      <c r="I1010">
        <v>49</v>
      </c>
      <c r="J1010" t="s">
        <v>149</v>
      </c>
      <c r="K1010" t="s">
        <v>153</v>
      </c>
      <c r="L1010">
        <v>130</v>
      </c>
      <c r="M1010" t="s">
        <v>149</v>
      </c>
      <c r="N1010" t="s">
        <v>154</v>
      </c>
      <c r="O1010">
        <v>180</v>
      </c>
      <c r="P1010" t="s">
        <v>149</v>
      </c>
      <c r="Q1010" t="s">
        <v>155</v>
      </c>
      <c r="R1010">
        <v>140</v>
      </c>
      <c r="S1010" t="s">
        <v>149</v>
      </c>
      <c r="T1010" t="s">
        <v>156</v>
      </c>
      <c r="U1010">
        <v>80</v>
      </c>
      <c r="V1010" t="s">
        <v>149</v>
      </c>
      <c r="W1010" t="s">
        <v>157</v>
      </c>
      <c r="X1010">
        <v>101</v>
      </c>
      <c r="Y1010" t="s">
        <v>149</v>
      </c>
      <c r="Z1010" t="s">
        <v>158</v>
      </c>
      <c r="AA1010">
        <v>190</v>
      </c>
      <c r="AB1010" t="s">
        <v>149</v>
      </c>
      <c r="AC1010" t="s">
        <v>159</v>
      </c>
      <c r="AD1010">
        <v>20</v>
      </c>
      <c r="AE1010" t="s">
        <v>149</v>
      </c>
    </row>
    <row r="1011" spans="1:40">
      <c r="A1011" s="26">
        <v>41509.891381053239</v>
      </c>
      <c r="B1011" t="s">
        <v>126</v>
      </c>
      <c r="C1011" t="s">
        <v>295</v>
      </c>
      <c r="D1011" t="s">
        <v>1177</v>
      </c>
    </row>
    <row r="1012" spans="1:40">
      <c r="A1012" s="26">
        <v>41509.891381053239</v>
      </c>
      <c r="B1012" t="s">
        <v>126</v>
      </c>
      <c r="C1012" t="s">
        <v>295</v>
      </c>
      <c r="D1012" t="s">
        <v>1178</v>
      </c>
      <c r="E1012" t="s">
        <v>143</v>
      </c>
      <c r="F1012" t="s">
        <v>144</v>
      </c>
      <c r="G1012" t="s">
        <v>145</v>
      </c>
      <c r="H1012" t="s">
        <v>162</v>
      </c>
      <c r="I1012">
        <v>50</v>
      </c>
      <c r="J1012" t="s">
        <v>149</v>
      </c>
      <c r="K1012" t="s">
        <v>163</v>
      </c>
      <c r="L1012">
        <v>50</v>
      </c>
      <c r="M1012" t="s">
        <v>149</v>
      </c>
      <c r="N1012" t="s">
        <v>164</v>
      </c>
      <c r="O1012">
        <v>50</v>
      </c>
      <c r="P1012" t="s">
        <v>149</v>
      </c>
    </row>
    <row r="1013" spans="1:40">
      <c r="A1013" s="26">
        <v>41509.891381053239</v>
      </c>
      <c r="B1013" t="s">
        <v>126</v>
      </c>
      <c r="C1013" t="s">
        <v>295</v>
      </c>
      <c r="D1013" t="s">
        <v>1179</v>
      </c>
      <c r="E1013" t="s">
        <v>143</v>
      </c>
      <c r="F1013" t="s">
        <v>144</v>
      </c>
      <c r="G1013" t="s">
        <v>145</v>
      </c>
      <c r="H1013" t="s">
        <v>166</v>
      </c>
      <c r="I1013">
        <v>35</v>
      </c>
      <c r="J1013" t="s">
        <v>149</v>
      </c>
      <c r="K1013" t="s">
        <v>167</v>
      </c>
      <c r="L1013">
        <v>5</v>
      </c>
      <c r="M1013" t="s">
        <v>149</v>
      </c>
      <c r="N1013" t="s">
        <v>168</v>
      </c>
      <c r="O1013">
        <v>60</v>
      </c>
      <c r="P1013" t="s">
        <v>149</v>
      </c>
    </row>
    <row r="1014" spans="1:40">
      <c r="A1014" s="26">
        <v>41509.891381053239</v>
      </c>
      <c r="B1014" t="s">
        <v>126</v>
      </c>
      <c r="C1014" t="s">
        <v>295</v>
      </c>
      <c r="D1014" t="s">
        <v>1180</v>
      </c>
      <c r="E1014" t="s">
        <v>143</v>
      </c>
      <c r="F1014" t="s">
        <v>144</v>
      </c>
      <c r="G1014" t="s">
        <v>145</v>
      </c>
      <c r="H1014" t="s">
        <v>170</v>
      </c>
      <c r="I1014">
        <v>1</v>
      </c>
      <c r="J1014" t="s">
        <v>149</v>
      </c>
    </row>
    <row r="1015" spans="1:40">
      <c r="A1015" s="26">
        <v>41509.891381053239</v>
      </c>
      <c r="B1015" t="s">
        <v>126</v>
      </c>
      <c r="C1015" t="s">
        <v>295</v>
      </c>
      <c r="D1015" t="s">
        <v>1181</v>
      </c>
      <c r="E1015" t="s">
        <v>143</v>
      </c>
      <c r="F1015" t="s">
        <v>144</v>
      </c>
      <c r="G1015" t="s">
        <v>145</v>
      </c>
      <c r="H1015" t="s">
        <v>172</v>
      </c>
      <c r="I1015">
        <v>30</v>
      </c>
      <c r="J1015" t="s">
        <v>149</v>
      </c>
      <c r="K1015" t="s">
        <v>173</v>
      </c>
      <c r="L1015">
        <v>30</v>
      </c>
      <c r="M1015" t="s">
        <v>149</v>
      </c>
      <c r="N1015" t="s">
        <v>174</v>
      </c>
      <c r="O1015">
        <v>30</v>
      </c>
      <c r="P1015" t="s">
        <v>149</v>
      </c>
      <c r="Q1015" t="s">
        <v>175</v>
      </c>
      <c r="R1015">
        <v>10</v>
      </c>
      <c r="S1015" t="s">
        <v>149</v>
      </c>
      <c r="T1015" t="s">
        <v>176</v>
      </c>
      <c r="U1015">
        <v>20</v>
      </c>
      <c r="V1015" t="s">
        <v>149</v>
      </c>
      <c r="W1015" t="s">
        <v>177</v>
      </c>
      <c r="X1015">
        <v>20</v>
      </c>
      <c r="Y1015" t="s">
        <v>149</v>
      </c>
      <c r="Z1015" t="s">
        <v>178</v>
      </c>
      <c r="AA1015">
        <v>20</v>
      </c>
      <c r="AB1015" t="s">
        <v>149</v>
      </c>
      <c r="AC1015" t="s">
        <v>179</v>
      </c>
      <c r="AD1015">
        <v>20</v>
      </c>
      <c r="AE1015" t="s">
        <v>149</v>
      </c>
      <c r="AF1015" t="s">
        <v>180</v>
      </c>
      <c r="AG1015">
        <v>115200</v>
      </c>
      <c r="AH1015" t="s">
        <v>149</v>
      </c>
      <c r="AI1015" t="s">
        <v>181</v>
      </c>
      <c r="AJ1015">
        <v>12000</v>
      </c>
      <c r="AK1015" t="s">
        <v>149</v>
      </c>
      <c r="AL1015" t="s">
        <v>182</v>
      </c>
      <c r="AM1015">
        <v>30000</v>
      </c>
      <c r="AN1015" t="s">
        <v>149</v>
      </c>
    </row>
    <row r="1016" spans="1:40">
      <c r="A1016" s="26">
        <v>41509.891381053239</v>
      </c>
      <c r="B1016" t="s">
        <v>126</v>
      </c>
      <c r="C1016" t="s">
        <v>295</v>
      </c>
      <c r="D1016" t="s">
        <v>1182</v>
      </c>
      <c r="E1016" t="s">
        <v>143</v>
      </c>
      <c r="F1016" t="s">
        <v>144</v>
      </c>
      <c r="G1016" t="s">
        <v>145</v>
      </c>
      <c r="H1016" t="s">
        <v>184</v>
      </c>
      <c r="I1016">
        <v>60</v>
      </c>
      <c r="J1016" t="s">
        <v>149</v>
      </c>
      <c r="K1016" t="s">
        <v>185</v>
      </c>
      <c r="L1016">
        <v>40</v>
      </c>
      <c r="M1016" t="s">
        <v>149</v>
      </c>
      <c r="N1016" t="s">
        <v>186</v>
      </c>
      <c r="O1016">
        <v>50</v>
      </c>
      <c r="P1016" t="s">
        <v>149</v>
      </c>
      <c r="Q1016" t="s">
        <v>187</v>
      </c>
      <c r="R1016">
        <v>40</v>
      </c>
      <c r="S1016" t="s">
        <v>149</v>
      </c>
      <c r="T1016" t="s">
        <v>188</v>
      </c>
      <c r="U1016">
        <v>60</v>
      </c>
      <c r="V1016" t="s">
        <v>149</v>
      </c>
      <c r="W1016" t="s">
        <v>189</v>
      </c>
      <c r="X1016">
        <v>50</v>
      </c>
      <c r="Y1016" t="s">
        <v>149</v>
      </c>
      <c r="Z1016" t="s">
        <v>190</v>
      </c>
      <c r="AA1016">
        <v>50</v>
      </c>
      <c r="AB1016" t="s">
        <v>149</v>
      </c>
      <c r="AC1016" t="s">
        <v>191</v>
      </c>
      <c r="AD1016">
        <v>35</v>
      </c>
      <c r="AE1016" t="s">
        <v>149</v>
      </c>
      <c r="AF1016" t="s">
        <v>192</v>
      </c>
      <c r="AG1016">
        <v>8</v>
      </c>
      <c r="AH1016" t="s">
        <v>149</v>
      </c>
      <c r="AI1016" t="s">
        <v>193</v>
      </c>
      <c r="AJ1016">
        <v>90</v>
      </c>
      <c r="AK1016" t="s">
        <v>149</v>
      </c>
      <c r="AL1016" t="s">
        <v>194</v>
      </c>
      <c r="AM1016">
        <v>1</v>
      </c>
      <c r="AN1016" t="s">
        <v>149</v>
      </c>
    </row>
    <row r="1017" spans="1:40">
      <c r="A1017" s="26">
        <v>41509.891381053239</v>
      </c>
      <c r="B1017" t="s">
        <v>126</v>
      </c>
      <c r="C1017" t="s">
        <v>295</v>
      </c>
      <c r="D1017" t="s">
        <v>1183</v>
      </c>
      <c r="E1017" t="s">
        <v>143</v>
      </c>
      <c r="F1017" t="s">
        <v>144</v>
      </c>
      <c r="G1017" t="s">
        <v>145</v>
      </c>
      <c r="H1017" t="s">
        <v>196</v>
      </c>
      <c r="I1017">
        <v>33</v>
      </c>
      <c r="J1017" t="s">
        <v>149</v>
      </c>
      <c r="K1017" t="s">
        <v>197</v>
      </c>
      <c r="L1017">
        <v>33</v>
      </c>
      <c r="M1017" t="s">
        <v>149</v>
      </c>
      <c r="N1017" t="s">
        <v>198</v>
      </c>
      <c r="O1017">
        <v>34</v>
      </c>
      <c r="P1017" t="s">
        <v>149</v>
      </c>
      <c r="Q1017" t="s">
        <v>176</v>
      </c>
      <c r="R1017">
        <v>20</v>
      </c>
      <c r="S1017" t="s">
        <v>149</v>
      </c>
      <c r="T1017" t="s">
        <v>177</v>
      </c>
      <c r="U1017">
        <v>20</v>
      </c>
      <c r="V1017" t="s">
        <v>149</v>
      </c>
      <c r="W1017" t="s">
        <v>178</v>
      </c>
      <c r="X1017">
        <v>20</v>
      </c>
      <c r="Y1017" t="s">
        <v>149</v>
      </c>
      <c r="Z1017" t="s">
        <v>199</v>
      </c>
      <c r="AA1017">
        <v>20</v>
      </c>
      <c r="AB1017" t="s">
        <v>149</v>
      </c>
      <c r="AC1017" t="s">
        <v>200</v>
      </c>
      <c r="AD1017">
        <v>20</v>
      </c>
      <c r="AE1017" t="s">
        <v>149</v>
      </c>
      <c r="AF1017" t="s">
        <v>201</v>
      </c>
      <c r="AG1017">
        <v>20</v>
      </c>
      <c r="AH1017" t="s">
        <v>149</v>
      </c>
      <c r="AI1017" t="s">
        <v>180</v>
      </c>
      <c r="AJ1017">
        <v>115200</v>
      </c>
      <c r="AK1017" t="s">
        <v>149</v>
      </c>
      <c r="AL1017" t="s">
        <v>181</v>
      </c>
      <c r="AM1017">
        <v>12000</v>
      </c>
      <c r="AN1017" t="s">
        <v>149</v>
      </c>
    </row>
    <row r="1018" spans="1:40">
      <c r="A1018" s="26">
        <v>41509.891381053239</v>
      </c>
      <c r="B1018" t="s">
        <v>126</v>
      </c>
      <c r="C1018" t="s">
        <v>295</v>
      </c>
      <c r="D1018" t="s">
        <v>1184</v>
      </c>
      <c r="E1018" t="s">
        <v>128</v>
      </c>
      <c r="F1018" t="s">
        <v>203</v>
      </c>
      <c r="G1018" t="s">
        <v>204</v>
      </c>
    </row>
    <row r="1019" spans="1:40">
      <c r="A1019" s="26">
        <v>41509.891381053239</v>
      </c>
      <c r="B1019" t="s">
        <v>126</v>
      </c>
      <c r="C1019" t="s">
        <v>295</v>
      </c>
      <c r="D1019" t="s">
        <v>1185</v>
      </c>
      <c r="E1019" t="s">
        <v>128</v>
      </c>
      <c r="F1019" t="s">
        <v>1186</v>
      </c>
      <c r="G1019" t="s">
        <v>1187</v>
      </c>
      <c r="H1019" t="s">
        <v>1188</v>
      </c>
    </row>
    <row r="1020" spans="1:40">
      <c r="A1020" s="26">
        <v>41509.891381053239</v>
      </c>
      <c r="B1020" t="s">
        <v>126</v>
      </c>
      <c r="C1020" t="s">
        <v>138</v>
      </c>
      <c r="D1020" t="s">
        <v>1189</v>
      </c>
    </row>
    <row r="1021" spans="1:40">
      <c r="A1021" s="26">
        <v>41509.891381053239</v>
      </c>
      <c r="B1021" t="s">
        <v>126</v>
      </c>
      <c r="C1021" t="s">
        <v>138</v>
      </c>
      <c r="D1021" t="s">
        <v>1190</v>
      </c>
      <c r="E1021" t="s">
        <v>143</v>
      </c>
      <c r="F1021" t="s">
        <v>144</v>
      </c>
      <c r="G1021" t="s">
        <v>145</v>
      </c>
      <c r="H1021" t="s">
        <v>146</v>
      </c>
      <c r="I1021">
        <v>240000</v>
      </c>
      <c r="J1021" t="s">
        <v>147</v>
      </c>
      <c r="K1021">
        <v>240000</v>
      </c>
      <c r="L1021" t="s">
        <v>148</v>
      </c>
      <c r="M1021">
        <v>500</v>
      </c>
      <c r="N1021" t="s">
        <v>149</v>
      </c>
      <c r="O1021" t="s">
        <v>150</v>
      </c>
      <c r="P1021">
        <v>300</v>
      </c>
      <c r="Q1021" t="s">
        <v>149</v>
      </c>
    </row>
    <row r="1022" spans="1:40">
      <c r="A1022" s="26">
        <v>41509.891381053239</v>
      </c>
      <c r="B1022" t="s">
        <v>126</v>
      </c>
      <c r="C1022" t="s">
        <v>138</v>
      </c>
      <c r="D1022" t="s">
        <v>1191</v>
      </c>
      <c r="E1022" t="s">
        <v>143</v>
      </c>
      <c r="F1022" t="s">
        <v>144</v>
      </c>
      <c r="G1022" t="s">
        <v>145</v>
      </c>
      <c r="H1022" t="s">
        <v>152</v>
      </c>
      <c r="I1022">
        <v>49</v>
      </c>
      <c r="J1022" t="s">
        <v>149</v>
      </c>
      <c r="K1022" t="s">
        <v>153</v>
      </c>
      <c r="L1022">
        <v>130</v>
      </c>
      <c r="M1022" t="s">
        <v>149</v>
      </c>
      <c r="N1022" t="s">
        <v>154</v>
      </c>
      <c r="O1022">
        <v>180</v>
      </c>
      <c r="P1022" t="s">
        <v>149</v>
      </c>
      <c r="Q1022" t="s">
        <v>155</v>
      </c>
      <c r="R1022">
        <v>140</v>
      </c>
      <c r="S1022" t="s">
        <v>149</v>
      </c>
      <c r="T1022" t="s">
        <v>156</v>
      </c>
      <c r="U1022">
        <v>80</v>
      </c>
      <c r="V1022" t="s">
        <v>149</v>
      </c>
      <c r="W1022" t="s">
        <v>157</v>
      </c>
      <c r="X1022">
        <v>101</v>
      </c>
      <c r="Y1022" t="s">
        <v>149</v>
      </c>
      <c r="Z1022" t="s">
        <v>158</v>
      </c>
      <c r="AA1022">
        <v>190</v>
      </c>
      <c r="AB1022" t="s">
        <v>149</v>
      </c>
      <c r="AC1022" t="s">
        <v>159</v>
      </c>
      <c r="AD1022">
        <v>20</v>
      </c>
      <c r="AE1022" t="s">
        <v>149</v>
      </c>
    </row>
    <row r="1023" spans="1:40">
      <c r="A1023" s="26">
        <v>41509.891381053239</v>
      </c>
      <c r="B1023" t="s">
        <v>126</v>
      </c>
      <c r="C1023" t="s">
        <v>138</v>
      </c>
      <c r="D1023" t="s">
        <v>1192</v>
      </c>
    </row>
    <row r="1024" spans="1:40">
      <c r="A1024" s="26">
        <v>41509.891381053239</v>
      </c>
      <c r="B1024" t="s">
        <v>126</v>
      </c>
      <c r="C1024" t="s">
        <v>138</v>
      </c>
      <c r="D1024" t="s">
        <v>1193</v>
      </c>
      <c r="E1024" t="s">
        <v>143</v>
      </c>
      <c r="F1024" t="s">
        <v>144</v>
      </c>
      <c r="G1024" t="s">
        <v>145</v>
      </c>
      <c r="H1024" t="s">
        <v>162</v>
      </c>
      <c r="I1024">
        <v>50</v>
      </c>
      <c r="J1024" t="s">
        <v>149</v>
      </c>
      <c r="K1024" t="s">
        <v>163</v>
      </c>
      <c r="L1024">
        <v>50</v>
      </c>
      <c r="M1024" t="s">
        <v>149</v>
      </c>
      <c r="N1024" t="s">
        <v>164</v>
      </c>
      <c r="O1024">
        <v>50</v>
      </c>
      <c r="P1024" t="s">
        <v>149</v>
      </c>
    </row>
    <row r="1025" spans="1:40">
      <c r="A1025" s="26">
        <v>41509.891381053239</v>
      </c>
      <c r="B1025" t="s">
        <v>126</v>
      </c>
      <c r="C1025" t="s">
        <v>138</v>
      </c>
      <c r="D1025" t="s">
        <v>1194</v>
      </c>
      <c r="E1025" t="s">
        <v>143</v>
      </c>
      <c r="F1025" t="s">
        <v>144</v>
      </c>
      <c r="G1025" t="s">
        <v>145</v>
      </c>
      <c r="H1025" t="s">
        <v>166</v>
      </c>
      <c r="I1025">
        <v>35</v>
      </c>
      <c r="J1025" t="s">
        <v>149</v>
      </c>
      <c r="K1025" t="s">
        <v>167</v>
      </c>
      <c r="L1025">
        <v>5</v>
      </c>
      <c r="M1025" t="s">
        <v>149</v>
      </c>
      <c r="N1025" t="s">
        <v>168</v>
      </c>
      <c r="O1025">
        <v>60</v>
      </c>
      <c r="P1025" t="s">
        <v>149</v>
      </c>
    </row>
    <row r="1026" spans="1:40">
      <c r="A1026" s="26">
        <v>41509.891381053239</v>
      </c>
      <c r="B1026" t="s">
        <v>126</v>
      </c>
      <c r="C1026" t="s">
        <v>138</v>
      </c>
      <c r="D1026" t="s">
        <v>1195</v>
      </c>
      <c r="E1026" t="s">
        <v>143</v>
      </c>
      <c r="F1026" t="s">
        <v>144</v>
      </c>
      <c r="G1026" t="s">
        <v>145</v>
      </c>
      <c r="H1026" t="s">
        <v>170</v>
      </c>
      <c r="I1026">
        <v>1</v>
      </c>
      <c r="J1026" t="s">
        <v>149</v>
      </c>
    </row>
    <row r="1027" spans="1:40">
      <c r="A1027" s="26">
        <v>41509.891381053239</v>
      </c>
      <c r="B1027" t="s">
        <v>126</v>
      </c>
      <c r="C1027" t="s">
        <v>138</v>
      </c>
      <c r="D1027" t="s">
        <v>1196</v>
      </c>
      <c r="E1027" t="s">
        <v>143</v>
      </c>
      <c r="F1027" t="s">
        <v>144</v>
      </c>
      <c r="G1027" t="s">
        <v>145</v>
      </c>
      <c r="H1027" t="s">
        <v>172</v>
      </c>
      <c r="I1027">
        <v>30</v>
      </c>
      <c r="J1027" t="s">
        <v>149</v>
      </c>
      <c r="K1027" t="s">
        <v>173</v>
      </c>
      <c r="L1027">
        <v>30</v>
      </c>
      <c r="M1027" t="s">
        <v>149</v>
      </c>
      <c r="N1027" t="s">
        <v>174</v>
      </c>
      <c r="O1027">
        <v>30</v>
      </c>
      <c r="P1027" t="s">
        <v>149</v>
      </c>
      <c r="Q1027" t="s">
        <v>175</v>
      </c>
      <c r="R1027">
        <v>10</v>
      </c>
      <c r="S1027" t="s">
        <v>149</v>
      </c>
      <c r="T1027" t="s">
        <v>176</v>
      </c>
      <c r="U1027">
        <v>20</v>
      </c>
      <c r="V1027" t="s">
        <v>149</v>
      </c>
      <c r="W1027" t="s">
        <v>177</v>
      </c>
      <c r="X1027">
        <v>20</v>
      </c>
      <c r="Y1027" t="s">
        <v>149</v>
      </c>
      <c r="Z1027" t="s">
        <v>178</v>
      </c>
      <c r="AA1027">
        <v>20</v>
      </c>
      <c r="AB1027" t="s">
        <v>149</v>
      </c>
      <c r="AC1027" t="s">
        <v>179</v>
      </c>
      <c r="AD1027">
        <v>20</v>
      </c>
      <c r="AE1027" t="s">
        <v>149</v>
      </c>
      <c r="AF1027" t="s">
        <v>180</v>
      </c>
      <c r="AG1027">
        <v>115200</v>
      </c>
      <c r="AH1027" t="s">
        <v>149</v>
      </c>
      <c r="AI1027" t="s">
        <v>181</v>
      </c>
      <c r="AJ1027">
        <v>12000</v>
      </c>
      <c r="AK1027" t="s">
        <v>149</v>
      </c>
      <c r="AL1027" t="s">
        <v>182</v>
      </c>
      <c r="AM1027">
        <v>30000</v>
      </c>
      <c r="AN1027" t="s">
        <v>149</v>
      </c>
    </row>
    <row r="1028" spans="1:40">
      <c r="A1028" s="26">
        <v>41509.891381053239</v>
      </c>
      <c r="B1028" t="s">
        <v>126</v>
      </c>
      <c r="C1028" t="s">
        <v>138</v>
      </c>
      <c r="D1028" t="s">
        <v>1197</v>
      </c>
      <c r="E1028" t="s">
        <v>143</v>
      </c>
      <c r="F1028" t="s">
        <v>144</v>
      </c>
      <c r="G1028" t="s">
        <v>145</v>
      </c>
      <c r="H1028" t="s">
        <v>184</v>
      </c>
      <c r="I1028">
        <v>60</v>
      </c>
      <c r="J1028" t="s">
        <v>149</v>
      </c>
      <c r="K1028" t="s">
        <v>185</v>
      </c>
      <c r="L1028">
        <v>40</v>
      </c>
      <c r="M1028" t="s">
        <v>149</v>
      </c>
      <c r="N1028" t="s">
        <v>186</v>
      </c>
      <c r="O1028">
        <v>50</v>
      </c>
      <c r="P1028" t="s">
        <v>149</v>
      </c>
      <c r="Q1028" t="s">
        <v>187</v>
      </c>
      <c r="R1028">
        <v>40</v>
      </c>
      <c r="S1028" t="s">
        <v>149</v>
      </c>
      <c r="T1028" t="s">
        <v>188</v>
      </c>
      <c r="U1028">
        <v>60</v>
      </c>
      <c r="V1028" t="s">
        <v>149</v>
      </c>
      <c r="W1028" t="s">
        <v>189</v>
      </c>
      <c r="X1028">
        <v>50</v>
      </c>
      <c r="Y1028" t="s">
        <v>149</v>
      </c>
      <c r="Z1028" t="s">
        <v>190</v>
      </c>
      <c r="AA1028">
        <v>50</v>
      </c>
      <c r="AB1028" t="s">
        <v>149</v>
      </c>
      <c r="AC1028" t="s">
        <v>191</v>
      </c>
      <c r="AD1028">
        <v>35</v>
      </c>
      <c r="AE1028" t="s">
        <v>149</v>
      </c>
      <c r="AF1028" t="s">
        <v>192</v>
      </c>
      <c r="AG1028">
        <v>8</v>
      </c>
      <c r="AH1028" t="s">
        <v>149</v>
      </c>
      <c r="AI1028" t="s">
        <v>193</v>
      </c>
      <c r="AJ1028">
        <v>90</v>
      </c>
      <c r="AK1028" t="s">
        <v>149</v>
      </c>
      <c r="AL1028" t="s">
        <v>194</v>
      </c>
      <c r="AM1028">
        <v>1</v>
      </c>
      <c r="AN1028" t="s">
        <v>149</v>
      </c>
    </row>
    <row r="1029" spans="1:40">
      <c r="A1029" s="26">
        <v>41509.891381053239</v>
      </c>
      <c r="B1029" t="s">
        <v>126</v>
      </c>
      <c r="C1029" t="s">
        <v>138</v>
      </c>
      <c r="D1029" t="s">
        <v>1198</v>
      </c>
      <c r="E1029" t="s">
        <v>143</v>
      </c>
      <c r="F1029" t="s">
        <v>144</v>
      </c>
      <c r="G1029" t="s">
        <v>145</v>
      </c>
      <c r="H1029" t="s">
        <v>196</v>
      </c>
      <c r="I1029">
        <v>33</v>
      </c>
      <c r="J1029" t="s">
        <v>149</v>
      </c>
      <c r="K1029" t="s">
        <v>197</v>
      </c>
      <c r="L1029">
        <v>33</v>
      </c>
      <c r="M1029" t="s">
        <v>149</v>
      </c>
      <c r="N1029" t="s">
        <v>198</v>
      </c>
      <c r="O1029">
        <v>34</v>
      </c>
      <c r="P1029" t="s">
        <v>149</v>
      </c>
      <c r="Q1029" t="s">
        <v>176</v>
      </c>
      <c r="R1029">
        <v>20</v>
      </c>
      <c r="S1029" t="s">
        <v>149</v>
      </c>
      <c r="T1029" t="s">
        <v>177</v>
      </c>
      <c r="U1029">
        <v>20</v>
      </c>
      <c r="V1029" t="s">
        <v>149</v>
      </c>
      <c r="W1029" t="s">
        <v>178</v>
      </c>
      <c r="X1029">
        <v>20</v>
      </c>
      <c r="Y1029" t="s">
        <v>149</v>
      </c>
      <c r="Z1029" t="s">
        <v>199</v>
      </c>
      <c r="AA1029">
        <v>20</v>
      </c>
      <c r="AB1029" t="s">
        <v>149</v>
      </c>
      <c r="AC1029" t="s">
        <v>200</v>
      </c>
      <c r="AD1029">
        <v>20</v>
      </c>
      <c r="AE1029" t="s">
        <v>149</v>
      </c>
      <c r="AF1029" t="s">
        <v>201</v>
      </c>
      <c r="AG1029">
        <v>20</v>
      </c>
      <c r="AH1029" t="s">
        <v>149</v>
      </c>
      <c r="AI1029" t="s">
        <v>180</v>
      </c>
      <c r="AJ1029">
        <v>115200</v>
      </c>
      <c r="AK1029" t="s">
        <v>149</v>
      </c>
      <c r="AL1029" t="s">
        <v>181</v>
      </c>
      <c r="AM1029">
        <v>12000</v>
      </c>
      <c r="AN1029" t="s">
        <v>149</v>
      </c>
    </row>
    <row r="1030" spans="1:40">
      <c r="A1030" s="26">
        <v>41509.891381053239</v>
      </c>
      <c r="B1030" t="s">
        <v>126</v>
      </c>
      <c r="C1030" t="s">
        <v>138</v>
      </c>
      <c r="D1030" t="s">
        <v>1199</v>
      </c>
      <c r="E1030" t="s">
        <v>128</v>
      </c>
      <c r="F1030" t="s">
        <v>203</v>
      </c>
      <c r="G1030" t="s">
        <v>204</v>
      </c>
    </row>
    <row r="1031" spans="1:40">
      <c r="A1031" s="26">
        <v>41509.891381064816</v>
      </c>
      <c r="B1031" t="s">
        <v>126</v>
      </c>
      <c r="C1031" t="s">
        <v>138</v>
      </c>
      <c r="D1031" t="s">
        <v>1200</v>
      </c>
      <c r="E1031" t="s">
        <v>128</v>
      </c>
      <c r="F1031" t="s">
        <v>1201</v>
      </c>
      <c r="G1031" t="s">
        <v>1202</v>
      </c>
      <c r="H1031" t="s">
        <v>1203</v>
      </c>
    </row>
    <row r="1032" spans="1:40">
      <c r="A1032" s="26">
        <v>41509.891381099536</v>
      </c>
      <c r="B1032" t="s">
        <v>126</v>
      </c>
      <c r="C1032" t="s">
        <v>534</v>
      </c>
      <c r="D1032" t="s">
        <v>1204</v>
      </c>
    </row>
    <row r="1033" spans="1:40">
      <c r="A1033" s="26">
        <v>41509.891381099536</v>
      </c>
      <c r="B1033" t="s">
        <v>126</v>
      </c>
      <c r="C1033" t="s">
        <v>534</v>
      </c>
      <c r="D1033" t="s">
        <v>1205</v>
      </c>
      <c r="E1033" t="s">
        <v>143</v>
      </c>
      <c r="F1033" t="s">
        <v>144</v>
      </c>
      <c r="G1033" t="s">
        <v>145</v>
      </c>
      <c r="H1033" t="s">
        <v>146</v>
      </c>
      <c r="I1033">
        <v>240000</v>
      </c>
      <c r="J1033" t="s">
        <v>147</v>
      </c>
      <c r="K1033">
        <v>240000</v>
      </c>
      <c r="L1033" t="s">
        <v>148</v>
      </c>
      <c r="M1033">
        <v>500</v>
      </c>
      <c r="N1033" t="s">
        <v>149</v>
      </c>
      <c r="O1033" t="s">
        <v>150</v>
      </c>
      <c r="P1033">
        <v>300</v>
      </c>
      <c r="Q1033" t="s">
        <v>149</v>
      </c>
    </row>
    <row r="1034" spans="1:40">
      <c r="A1034" s="26">
        <v>41509.891381099536</v>
      </c>
      <c r="B1034" t="s">
        <v>126</v>
      </c>
      <c r="C1034" t="s">
        <v>534</v>
      </c>
      <c r="D1034" t="s">
        <v>1206</v>
      </c>
      <c r="E1034" t="s">
        <v>143</v>
      </c>
      <c r="F1034" t="s">
        <v>144</v>
      </c>
      <c r="G1034" t="s">
        <v>145</v>
      </c>
      <c r="H1034" t="s">
        <v>152</v>
      </c>
      <c r="I1034">
        <v>49</v>
      </c>
      <c r="J1034" t="s">
        <v>149</v>
      </c>
      <c r="K1034" t="s">
        <v>153</v>
      </c>
      <c r="L1034">
        <v>130</v>
      </c>
      <c r="M1034" t="s">
        <v>149</v>
      </c>
      <c r="N1034" t="s">
        <v>154</v>
      </c>
      <c r="O1034">
        <v>180</v>
      </c>
      <c r="P1034" t="s">
        <v>149</v>
      </c>
      <c r="Q1034" t="s">
        <v>155</v>
      </c>
      <c r="R1034">
        <v>140</v>
      </c>
      <c r="S1034" t="s">
        <v>149</v>
      </c>
      <c r="T1034" t="s">
        <v>156</v>
      </c>
      <c r="U1034">
        <v>80</v>
      </c>
      <c r="V1034" t="s">
        <v>149</v>
      </c>
      <c r="W1034" t="s">
        <v>157</v>
      </c>
      <c r="X1034">
        <v>101</v>
      </c>
      <c r="Y1034" t="s">
        <v>149</v>
      </c>
      <c r="Z1034" t="s">
        <v>158</v>
      </c>
      <c r="AA1034">
        <v>190</v>
      </c>
      <c r="AB1034" t="s">
        <v>149</v>
      </c>
      <c r="AC1034" t="s">
        <v>159</v>
      </c>
      <c r="AD1034">
        <v>20</v>
      </c>
      <c r="AE1034" t="s">
        <v>149</v>
      </c>
    </row>
    <row r="1035" spans="1:40">
      <c r="A1035" s="26">
        <v>41509.891381099536</v>
      </c>
      <c r="B1035" t="s">
        <v>126</v>
      </c>
      <c r="C1035" t="s">
        <v>534</v>
      </c>
      <c r="D1035" t="s">
        <v>1207</v>
      </c>
    </row>
    <row r="1036" spans="1:40">
      <c r="A1036" s="26">
        <v>41509.891381099536</v>
      </c>
      <c r="B1036" t="s">
        <v>126</v>
      </c>
      <c r="C1036" t="s">
        <v>534</v>
      </c>
      <c r="D1036" t="s">
        <v>1208</v>
      </c>
      <c r="E1036" t="s">
        <v>143</v>
      </c>
      <c r="F1036" t="s">
        <v>144</v>
      </c>
      <c r="G1036" t="s">
        <v>145</v>
      </c>
      <c r="H1036" t="s">
        <v>162</v>
      </c>
      <c r="I1036">
        <v>50</v>
      </c>
      <c r="J1036" t="s">
        <v>149</v>
      </c>
      <c r="K1036" t="s">
        <v>163</v>
      </c>
      <c r="L1036">
        <v>50</v>
      </c>
      <c r="M1036" t="s">
        <v>149</v>
      </c>
      <c r="N1036" t="s">
        <v>164</v>
      </c>
      <c r="O1036">
        <v>50</v>
      </c>
      <c r="P1036" t="s">
        <v>149</v>
      </c>
    </row>
    <row r="1037" spans="1:40">
      <c r="A1037" s="26">
        <v>41509.891381099536</v>
      </c>
      <c r="B1037" t="s">
        <v>126</v>
      </c>
      <c r="C1037" t="s">
        <v>534</v>
      </c>
      <c r="D1037" t="s">
        <v>1209</v>
      </c>
      <c r="E1037" t="s">
        <v>143</v>
      </c>
      <c r="F1037" t="s">
        <v>144</v>
      </c>
      <c r="G1037" t="s">
        <v>145</v>
      </c>
      <c r="H1037" t="s">
        <v>166</v>
      </c>
      <c r="I1037">
        <v>35</v>
      </c>
      <c r="J1037" t="s">
        <v>149</v>
      </c>
      <c r="K1037" t="s">
        <v>167</v>
      </c>
      <c r="L1037">
        <v>5</v>
      </c>
      <c r="M1037" t="s">
        <v>149</v>
      </c>
      <c r="N1037" t="s">
        <v>168</v>
      </c>
      <c r="O1037">
        <v>60</v>
      </c>
      <c r="P1037" t="s">
        <v>149</v>
      </c>
    </row>
    <row r="1038" spans="1:40">
      <c r="A1038" s="26">
        <v>41509.891381099536</v>
      </c>
      <c r="B1038" t="s">
        <v>126</v>
      </c>
      <c r="C1038" t="s">
        <v>534</v>
      </c>
      <c r="D1038" t="s">
        <v>1210</v>
      </c>
      <c r="E1038" t="s">
        <v>143</v>
      </c>
      <c r="F1038" t="s">
        <v>144</v>
      </c>
      <c r="G1038" t="s">
        <v>145</v>
      </c>
      <c r="H1038" t="s">
        <v>170</v>
      </c>
      <c r="I1038">
        <v>1</v>
      </c>
      <c r="J1038" t="s">
        <v>149</v>
      </c>
    </row>
    <row r="1039" spans="1:40">
      <c r="A1039" s="26">
        <v>41509.891381099536</v>
      </c>
      <c r="B1039" t="s">
        <v>126</v>
      </c>
      <c r="C1039" t="s">
        <v>534</v>
      </c>
      <c r="D1039" t="s">
        <v>1211</v>
      </c>
      <c r="E1039" t="s">
        <v>143</v>
      </c>
      <c r="F1039" t="s">
        <v>144</v>
      </c>
      <c r="G1039" t="s">
        <v>145</v>
      </c>
      <c r="H1039" t="s">
        <v>172</v>
      </c>
      <c r="I1039">
        <v>30</v>
      </c>
      <c r="J1039" t="s">
        <v>149</v>
      </c>
      <c r="K1039" t="s">
        <v>173</v>
      </c>
      <c r="L1039">
        <v>30</v>
      </c>
      <c r="M1039" t="s">
        <v>149</v>
      </c>
      <c r="N1039" t="s">
        <v>174</v>
      </c>
      <c r="O1039">
        <v>30</v>
      </c>
      <c r="P1039" t="s">
        <v>149</v>
      </c>
      <c r="Q1039" t="s">
        <v>175</v>
      </c>
      <c r="R1039">
        <v>10</v>
      </c>
      <c r="S1039" t="s">
        <v>149</v>
      </c>
      <c r="T1039" t="s">
        <v>176</v>
      </c>
      <c r="U1039">
        <v>20</v>
      </c>
      <c r="V1039" t="s">
        <v>149</v>
      </c>
      <c r="W1039" t="s">
        <v>177</v>
      </c>
      <c r="X1039">
        <v>20</v>
      </c>
      <c r="Y1039" t="s">
        <v>149</v>
      </c>
      <c r="Z1039" t="s">
        <v>178</v>
      </c>
      <c r="AA1039">
        <v>20</v>
      </c>
      <c r="AB1039" t="s">
        <v>149</v>
      </c>
      <c r="AC1039" t="s">
        <v>179</v>
      </c>
      <c r="AD1039">
        <v>20</v>
      </c>
      <c r="AE1039" t="s">
        <v>149</v>
      </c>
      <c r="AF1039" t="s">
        <v>180</v>
      </c>
      <c r="AG1039">
        <v>115200</v>
      </c>
      <c r="AH1039" t="s">
        <v>149</v>
      </c>
      <c r="AI1039" t="s">
        <v>181</v>
      </c>
      <c r="AJ1039">
        <v>12000</v>
      </c>
      <c r="AK1039" t="s">
        <v>149</v>
      </c>
      <c r="AL1039" t="s">
        <v>182</v>
      </c>
      <c r="AM1039">
        <v>30000</v>
      </c>
      <c r="AN1039" t="s">
        <v>149</v>
      </c>
    </row>
    <row r="1040" spans="1:40">
      <c r="A1040" s="26">
        <v>41509.891381099536</v>
      </c>
      <c r="B1040" t="s">
        <v>126</v>
      </c>
      <c r="C1040" t="s">
        <v>534</v>
      </c>
      <c r="D1040" t="s">
        <v>1212</v>
      </c>
      <c r="E1040" t="s">
        <v>143</v>
      </c>
      <c r="F1040" t="s">
        <v>144</v>
      </c>
      <c r="G1040" t="s">
        <v>145</v>
      </c>
      <c r="H1040" t="s">
        <v>184</v>
      </c>
      <c r="I1040">
        <v>60</v>
      </c>
      <c r="J1040" t="s">
        <v>149</v>
      </c>
      <c r="K1040" t="s">
        <v>185</v>
      </c>
      <c r="L1040">
        <v>40</v>
      </c>
      <c r="M1040" t="s">
        <v>149</v>
      </c>
      <c r="N1040" t="s">
        <v>186</v>
      </c>
      <c r="O1040">
        <v>50</v>
      </c>
      <c r="P1040" t="s">
        <v>149</v>
      </c>
      <c r="Q1040" t="s">
        <v>187</v>
      </c>
      <c r="R1040">
        <v>40</v>
      </c>
      <c r="S1040" t="s">
        <v>149</v>
      </c>
      <c r="T1040" t="s">
        <v>188</v>
      </c>
      <c r="U1040">
        <v>60</v>
      </c>
      <c r="V1040" t="s">
        <v>149</v>
      </c>
      <c r="W1040" t="s">
        <v>189</v>
      </c>
      <c r="X1040">
        <v>50</v>
      </c>
      <c r="Y1040" t="s">
        <v>149</v>
      </c>
      <c r="Z1040" t="s">
        <v>190</v>
      </c>
      <c r="AA1040">
        <v>50</v>
      </c>
      <c r="AB1040" t="s">
        <v>149</v>
      </c>
      <c r="AC1040" t="s">
        <v>191</v>
      </c>
      <c r="AD1040">
        <v>35</v>
      </c>
      <c r="AE1040" t="s">
        <v>149</v>
      </c>
      <c r="AF1040" t="s">
        <v>192</v>
      </c>
      <c r="AG1040">
        <v>8</v>
      </c>
      <c r="AH1040" t="s">
        <v>149</v>
      </c>
      <c r="AI1040" t="s">
        <v>193</v>
      </c>
      <c r="AJ1040">
        <v>90</v>
      </c>
      <c r="AK1040" t="s">
        <v>149</v>
      </c>
      <c r="AL1040" t="s">
        <v>194</v>
      </c>
      <c r="AM1040">
        <v>1</v>
      </c>
      <c r="AN1040" t="s">
        <v>149</v>
      </c>
    </row>
    <row r="1041" spans="1:40">
      <c r="A1041" s="26">
        <v>41509.891381099536</v>
      </c>
      <c r="B1041" t="s">
        <v>126</v>
      </c>
      <c r="C1041" t="s">
        <v>534</v>
      </c>
      <c r="D1041" t="s">
        <v>1213</v>
      </c>
      <c r="E1041" t="s">
        <v>143</v>
      </c>
      <c r="F1041" t="s">
        <v>144</v>
      </c>
      <c r="G1041" t="s">
        <v>145</v>
      </c>
      <c r="H1041" t="s">
        <v>196</v>
      </c>
      <c r="I1041">
        <v>33</v>
      </c>
      <c r="J1041" t="s">
        <v>149</v>
      </c>
      <c r="K1041" t="s">
        <v>197</v>
      </c>
      <c r="L1041">
        <v>33</v>
      </c>
      <c r="M1041" t="s">
        <v>149</v>
      </c>
      <c r="N1041" t="s">
        <v>198</v>
      </c>
      <c r="O1041">
        <v>34</v>
      </c>
      <c r="P1041" t="s">
        <v>149</v>
      </c>
      <c r="Q1041" t="s">
        <v>176</v>
      </c>
      <c r="R1041">
        <v>20</v>
      </c>
      <c r="S1041" t="s">
        <v>149</v>
      </c>
      <c r="T1041" t="s">
        <v>177</v>
      </c>
      <c r="U1041">
        <v>20</v>
      </c>
      <c r="V1041" t="s">
        <v>149</v>
      </c>
      <c r="W1041" t="s">
        <v>178</v>
      </c>
      <c r="X1041">
        <v>20</v>
      </c>
      <c r="Y1041" t="s">
        <v>149</v>
      </c>
      <c r="Z1041" t="s">
        <v>199</v>
      </c>
      <c r="AA1041">
        <v>20</v>
      </c>
      <c r="AB1041" t="s">
        <v>149</v>
      </c>
      <c r="AC1041" t="s">
        <v>200</v>
      </c>
      <c r="AD1041">
        <v>20</v>
      </c>
      <c r="AE1041" t="s">
        <v>149</v>
      </c>
      <c r="AF1041" t="s">
        <v>201</v>
      </c>
      <c r="AG1041">
        <v>20</v>
      </c>
      <c r="AH1041" t="s">
        <v>149</v>
      </c>
      <c r="AI1041" t="s">
        <v>180</v>
      </c>
      <c r="AJ1041">
        <v>115200</v>
      </c>
      <c r="AK1041" t="s">
        <v>149</v>
      </c>
      <c r="AL1041" t="s">
        <v>181</v>
      </c>
      <c r="AM1041">
        <v>12000</v>
      </c>
      <c r="AN1041" t="s">
        <v>149</v>
      </c>
    </row>
    <row r="1042" spans="1:40">
      <c r="A1042" s="26">
        <v>41509.891381099536</v>
      </c>
      <c r="B1042" t="s">
        <v>126</v>
      </c>
      <c r="C1042" t="s">
        <v>534</v>
      </c>
      <c r="D1042" t="s">
        <v>1214</v>
      </c>
      <c r="E1042" t="s">
        <v>128</v>
      </c>
      <c r="F1042" t="s">
        <v>203</v>
      </c>
      <c r="G1042" t="s">
        <v>204</v>
      </c>
    </row>
    <row r="1043" spans="1:40">
      <c r="A1043" s="26">
        <v>41509.891381099536</v>
      </c>
      <c r="B1043" t="s">
        <v>126</v>
      </c>
      <c r="C1043" t="s">
        <v>534</v>
      </c>
      <c r="D1043" t="s">
        <v>1215</v>
      </c>
      <c r="E1043" t="s">
        <v>128</v>
      </c>
      <c r="F1043" t="s">
        <v>1216</v>
      </c>
      <c r="G1043" t="s">
        <v>1217</v>
      </c>
      <c r="H1043" t="s">
        <v>1218</v>
      </c>
    </row>
    <row r="1044" spans="1:40">
      <c r="A1044" s="26">
        <v>41509.891381157409</v>
      </c>
      <c r="B1044" t="s">
        <v>126</v>
      </c>
      <c r="C1044" t="s">
        <v>249</v>
      </c>
      <c r="D1044" t="s">
        <v>1219</v>
      </c>
    </row>
    <row r="1045" spans="1:40">
      <c r="A1045" s="26">
        <v>41509.891381157409</v>
      </c>
      <c r="B1045" t="s">
        <v>126</v>
      </c>
      <c r="C1045" t="s">
        <v>249</v>
      </c>
      <c r="D1045" t="s">
        <v>1220</v>
      </c>
      <c r="E1045" t="s">
        <v>143</v>
      </c>
      <c r="F1045" t="s">
        <v>144</v>
      </c>
      <c r="G1045" t="s">
        <v>145</v>
      </c>
      <c r="H1045" t="s">
        <v>146</v>
      </c>
      <c r="I1045">
        <v>240000</v>
      </c>
      <c r="J1045" t="s">
        <v>147</v>
      </c>
      <c r="K1045">
        <v>240000</v>
      </c>
      <c r="L1045" t="s">
        <v>148</v>
      </c>
      <c r="M1045">
        <v>500</v>
      </c>
      <c r="N1045" t="s">
        <v>149</v>
      </c>
      <c r="O1045" t="s">
        <v>150</v>
      </c>
      <c r="P1045">
        <v>300</v>
      </c>
      <c r="Q1045" t="s">
        <v>149</v>
      </c>
    </row>
    <row r="1046" spans="1:40">
      <c r="A1046" s="26">
        <v>41509.891381157409</v>
      </c>
      <c r="B1046" t="s">
        <v>126</v>
      </c>
      <c r="C1046" t="s">
        <v>249</v>
      </c>
      <c r="D1046" t="s">
        <v>1221</v>
      </c>
      <c r="E1046" t="s">
        <v>143</v>
      </c>
      <c r="F1046" t="s">
        <v>144</v>
      </c>
      <c r="G1046" t="s">
        <v>145</v>
      </c>
      <c r="H1046" t="s">
        <v>152</v>
      </c>
      <c r="I1046">
        <v>49</v>
      </c>
      <c r="J1046" t="s">
        <v>149</v>
      </c>
      <c r="K1046" t="s">
        <v>153</v>
      </c>
      <c r="L1046">
        <v>130</v>
      </c>
      <c r="M1046" t="s">
        <v>149</v>
      </c>
      <c r="N1046" t="s">
        <v>154</v>
      </c>
      <c r="O1046">
        <v>180</v>
      </c>
      <c r="P1046" t="s">
        <v>149</v>
      </c>
      <c r="Q1046" t="s">
        <v>155</v>
      </c>
      <c r="R1046">
        <v>140</v>
      </c>
      <c r="S1046" t="s">
        <v>149</v>
      </c>
      <c r="T1046" t="s">
        <v>156</v>
      </c>
      <c r="U1046">
        <v>80</v>
      </c>
      <c r="V1046" t="s">
        <v>149</v>
      </c>
      <c r="W1046" t="s">
        <v>157</v>
      </c>
      <c r="X1046">
        <v>101</v>
      </c>
      <c r="Y1046" t="s">
        <v>149</v>
      </c>
      <c r="Z1046" t="s">
        <v>158</v>
      </c>
      <c r="AA1046">
        <v>190</v>
      </c>
      <c r="AB1046" t="s">
        <v>149</v>
      </c>
      <c r="AC1046" t="s">
        <v>159</v>
      </c>
      <c r="AD1046">
        <v>20</v>
      </c>
      <c r="AE1046" t="s">
        <v>149</v>
      </c>
    </row>
    <row r="1047" spans="1:40">
      <c r="A1047" s="26">
        <v>41509.891381157409</v>
      </c>
      <c r="B1047" t="s">
        <v>126</v>
      </c>
      <c r="C1047" t="s">
        <v>249</v>
      </c>
      <c r="D1047" t="s">
        <v>1222</v>
      </c>
    </row>
    <row r="1048" spans="1:40">
      <c r="A1048" s="26">
        <v>41509.891381157409</v>
      </c>
      <c r="B1048" t="s">
        <v>126</v>
      </c>
      <c r="C1048" t="s">
        <v>249</v>
      </c>
      <c r="D1048" t="s">
        <v>1223</v>
      </c>
      <c r="E1048" t="s">
        <v>143</v>
      </c>
      <c r="F1048" t="s">
        <v>144</v>
      </c>
      <c r="G1048" t="s">
        <v>145</v>
      </c>
      <c r="H1048" t="s">
        <v>162</v>
      </c>
      <c r="I1048">
        <v>50</v>
      </c>
      <c r="J1048" t="s">
        <v>149</v>
      </c>
      <c r="K1048" t="s">
        <v>163</v>
      </c>
      <c r="L1048">
        <v>50</v>
      </c>
      <c r="M1048" t="s">
        <v>149</v>
      </c>
      <c r="N1048" t="s">
        <v>164</v>
      </c>
      <c r="O1048">
        <v>50</v>
      </c>
      <c r="P1048" t="s">
        <v>149</v>
      </c>
    </row>
    <row r="1049" spans="1:40">
      <c r="A1049" s="26">
        <v>41509.891381157409</v>
      </c>
      <c r="B1049" t="s">
        <v>126</v>
      </c>
      <c r="C1049" t="s">
        <v>249</v>
      </c>
      <c r="D1049" t="s">
        <v>1224</v>
      </c>
      <c r="E1049" t="s">
        <v>143</v>
      </c>
      <c r="F1049" t="s">
        <v>144</v>
      </c>
      <c r="G1049" t="s">
        <v>145</v>
      </c>
      <c r="H1049" t="s">
        <v>166</v>
      </c>
      <c r="I1049">
        <v>35</v>
      </c>
      <c r="J1049" t="s">
        <v>149</v>
      </c>
      <c r="K1049" t="s">
        <v>167</v>
      </c>
      <c r="L1049">
        <v>5</v>
      </c>
      <c r="M1049" t="s">
        <v>149</v>
      </c>
      <c r="N1049" t="s">
        <v>168</v>
      </c>
      <c r="O1049">
        <v>60</v>
      </c>
      <c r="P1049" t="s">
        <v>149</v>
      </c>
    </row>
    <row r="1050" spans="1:40">
      <c r="A1050" s="26">
        <v>41509.891381157409</v>
      </c>
      <c r="B1050" t="s">
        <v>126</v>
      </c>
      <c r="C1050" t="s">
        <v>249</v>
      </c>
      <c r="D1050" t="s">
        <v>1225</v>
      </c>
      <c r="E1050" t="s">
        <v>143</v>
      </c>
      <c r="F1050" t="s">
        <v>144</v>
      </c>
      <c r="G1050" t="s">
        <v>145</v>
      </c>
      <c r="H1050" t="s">
        <v>170</v>
      </c>
      <c r="I1050">
        <v>1</v>
      </c>
      <c r="J1050" t="s">
        <v>149</v>
      </c>
    </row>
    <row r="1051" spans="1:40">
      <c r="A1051" s="26">
        <v>41509.891381157409</v>
      </c>
      <c r="B1051" t="s">
        <v>126</v>
      </c>
      <c r="C1051" t="s">
        <v>249</v>
      </c>
      <c r="D1051" t="s">
        <v>1226</v>
      </c>
      <c r="E1051" t="s">
        <v>143</v>
      </c>
      <c r="F1051" t="s">
        <v>144</v>
      </c>
      <c r="G1051" t="s">
        <v>145</v>
      </c>
      <c r="H1051" t="s">
        <v>172</v>
      </c>
      <c r="I1051">
        <v>30</v>
      </c>
      <c r="J1051" t="s">
        <v>149</v>
      </c>
      <c r="K1051" t="s">
        <v>173</v>
      </c>
      <c r="L1051">
        <v>30</v>
      </c>
      <c r="M1051" t="s">
        <v>149</v>
      </c>
      <c r="N1051" t="s">
        <v>174</v>
      </c>
      <c r="O1051">
        <v>30</v>
      </c>
      <c r="P1051" t="s">
        <v>149</v>
      </c>
      <c r="Q1051" t="s">
        <v>175</v>
      </c>
      <c r="R1051">
        <v>10</v>
      </c>
      <c r="S1051" t="s">
        <v>149</v>
      </c>
      <c r="T1051" t="s">
        <v>176</v>
      </c>
      <c r="U1051">
        <v>20</v>
      </c>
      <c r="V1051" t="s">
        <v>149</v>
      </c>
      <c r="W1051" t="s">
        <v>177</v>
      </c>
      <c r="X1051">
        <v>20</v>
      </c>
      <c r="Y1051" t="s">
        <v>149</v>
      </c>
      <c r="Z1051" t="s">
        <v>178</v>
      </c>
      <c r="AA1051">
        <v>20</v>
      </c>
      <c r="AB1051" t="s">
        <v>149</v>
      </c>
      <c r="AC1051" t="s">
        <v>179</v>
      </c>
      <c r="AD1051">
        <v>20</v>
      </c>
      <c r="AE1051" t="s">
        <v>149</v>
      </c>
      <c r="AF1051" t="s">
        <v>180</v>
      </c>
      <c r="AG1051">
        <v>115200</v>
      </c>
      <c r="AH1051" t="s">
        <v>149</v>
      </c>
      <c r="AI1051" t="s">
        <v>181</v>
      </c>
      <c r="AJ1051">
        <v>12000</v>
      </c>
      <c r="AK1051" t="s">
        <v>149</v>
      </c>
      <c r="AL1051" t="s">
        <v>182</v>
      </c>
      <c r="AM1051">
        <v>30000</v>
      </c>
      <c r="AN1051" t="s">
        <v>149</v>
      </c>
    </row>
    <row r="1052" spans="1:40">
      <c r="A1052" s="26">
        <v>41509.891381157409</v>
      </c>
      <c r="B1052" t="s">
        <v>126</v>
      </c>
      <c r="C1052" t="s">
        <v>249</v>
      </c>
      <c r="D1052" t="s">
        <v>1227</v>
      </c>
      <c r="E1052" t="s">
        <v>143</v>
      </c>
      <c r="F1052" t="s">
        <v>144</v>
      </c>
      <c r="G1052" t="s">
        <v>145</v>
      </c>
      <c r="H1052" t="s">
        <v>184</v>
      </c>
      <c r="I1052">
        <v>60</v>
      </c>
      <c r="J1052" t="s">
        <v>149</v>
      </c>
      <c r="K1052" t="s">
        <v>185</v>
      </c>
      <c r="L1052">
        <v>40</v>
      </c>
      <c r="M1052" t="s">
        <v>149</v>
      </c>
      <c r="N1052" t="s">
        <v>186</v>
      </c>
      <c r="O1052">
        <v>50</v>
      </c>
      <c r="P1052" t="s">
        <v>149</v>
      </c>
      <c r="Q1052" t="s">
        <v>187</v>
      </c>
      <c r="R1052">
        <v>40</v>
      </c>
      <c r="S1052" t="s">
        <v>149</v>
      </c>
      <c r="T1052" t="s">
        <v>188</v>
      </c>
      <c r="U1052">
        <v>60</v>
      </c>
      <c r="V1052" t="s">
        <v>149</v>
      </c>
      <c r="W1052" t="s">
        <v>189</v>
      </c>
      <c r="X1052">
        <v>50</v>
      </c>
      <c r="Y1052" t="s">
        <v>149</v>
      </c>
      <c r="Z1052" t="s">
        <v>190</v>
      </c>
      <c r="AA1052">
        <v>50</v>
      </c>
      <c r="AB1052" t="s">
        <v>149</v>
      </c>
      <c r="AC1052" t="s">
        <v>191</v>
      </c>
      <c r="AD1052">
        <v>35</v>
      </c>
      <c r="AE1052" t="s">
        <v>149</v>
      </c>
      <c r="AF1052" t="s">
        <v>192</v>
      </c>
      <c r="AG1052">
        <v>8</v>
      </c>
      <c r="AH1052" t="s">
        <v>149</v>
      </c>
      <c r="AI1052" t="s">
        <v>193</v>
      </c>
      <c r="AJ1052">
        <v>90</v>
      </c>
      <c r="AK1052" t="s">
        <v>149</v>
      </c>
      <c r="AL1052" t="s">
        <v>194</v>
      </c>
      <c r="AM1052">
        <v>1</v>
      </c>
      <c r="AN1052" t="s">
        <v>149</v>
      </c>
    </row>
    <row r="1053" spans="1:40">
      <c r="A1053" s="26">
        <v>41509.891381157409</v>
      </c>
      <c r="B1053" t="s">
        <v>126</v>
      </c>
      <c r="C1053" t="s">
        <v>249</v>
      </c>
      <c r="D1053" t="s">
        <v>1228</v>
      </c>
      <c r="E1053" t="s">
        <v>143</v>
      </c>
      <c r="F1053" t="s">
        <v>144</v>
      </c>
      <c r="G1053" t="s">
        <v>145</v>
      </c>
      <c r="H1053" t="s">
        <v>196</v>
      </c>
      <c r="I1053">
        <v>33</v>
      </c>
      <c r="J1053" t="s">
        <v>149</v>
      </c>
      <c r="K1053" t="s">
        <v>197</v>
      </c>
      <c r="L1053">
        <v>33</v>
      </c>
      <c r="M1053" t="s">
        <v>149</v>
      </c>
      <c r="N1053" t="s">
        <v>198</v>
      </c>
      <c r="O1053">
        <v>34</v>
      </c>
      <c r="P1053" t="s">
        <v>149</v>
      </c>
      <c r="Q1053" t="s">
        <v>176</v>
      </c>
      <c r="R1053">
        <v>20</v>
      </c>
      <c r="S1053" t="s">
        <v>149</v>
      </c>
      <c r="T1053" t="s">
        <v>177</v>
      </c>
      <c r="U1053">
        <v>20</v>
      </c>
      <c r="V1053" t="s">
        <v>149</v>
      </c>
      <c r="W1053" t="s">
        <v>178</v>
      </c>
      <c r="X1053">
        <v>20</v>
      </c>
      <c r="Y1053" t="s">
        <v>149</v>
      </c>
      <c r="Z1053" t="s">
        <v>199</v>
      </c>
      <c r="AA1053">
        <v>20</v>
      </c>
      <c r="AB1053" t="s">
        <v>149</v>
      </c>
      <c r="AC1053" t="s">
        <v>200</v>
      </c>
      <c r="AD1053">
        <v>20</v>
      </c>
      <c r="AE1053" t="s">
        <v>149</v>
      </c>
      <c r="AF1053" t="s">
        <v>201</v>
      </c>
      <c r="AG1053">
        <v>20</v>
      </c>
      <c r="AH1053" t="s">
        <v>149</v>
      </c>
      <c r="AI1053" t="s">
        <v>180</v>
      </c>
      <c r="AJ1053">
        <v>115200</v>
      </c>
      <c r="AK1053" t="s">
        <v>149</v>
      </c>
      <c r="AL1053" t="s">
        <v>181</v>
      </c>
      <c r="AM1053">
        <v>12000</v>
      </c>
      <c r="AN1053" t="s">
        <v>149</v>
      </c>
    </row>
    <row r="1054" spans="1:40">
      <c r="A1054" s="26">
        <v>41509.891381157409</v>
      </c>
      <c r="B1054" t="s">
        <v>126</v>
      </c>
      <c r="C1054" t="s">
        <v>249</v>
      </c>
      <c r="D1054" t="s">
        <v>1229</v>
      </c>
      <c r="E1054" t="s">
        <v>128</v>
      </c>
      <c r="F1054" t="s">
        <v>203</v>
      </c>
      <c r="G1054" t="s">
        <v>204</v>
      </c>
    </row>
    <row r="1055" spans="1:40">
      <c r="A1055" s="26">
        <v>41509.891381157409</v>
      </c>
      <c r="B1055" t="s">
        <v>126</v>
      </c>
      <c r="C1055" t="s">
        <v>249</v>
      </c>
      <c r="D1055" t="s">
        <v>1230</v>
      </c>
      <c r="E1055" t="s">
        <v>128</v>
      </c>
      <c r="F1055" t="s">
        <v>1231</v>
      </c>
      <c r="G1055" t="s">
        <v>1232</v>
      </c>
      <c r="H1055" t="s">
        <v>1233</v>
      </c>
    </row>
    <row r="1056" spans="1:40">
      <c r="A1056" s="26">
        <v>41509.891381180554</v>
      </c>
      <c r="B1056" t="s">
        <v>126</v>
      </c>
      <c r="C1056" t="s">
        <v>588</v>
      </c>
      <c r="D1056" t="s">
        <v>1234</v>
      </c>
    </row>
    <row r="1057" spans="1:40">
      <c r="A1057" s="26">
        <v>41509.891381180554</v>
      </c>
      <c r="B1057" t="s">
        <v>126</v>
      </c>
      <c r="C1057" t="s">
        <v>588</v>
      </c>
      <c r="D1057" t="s">
        <v>1235</v>
      </c>
      <c r="E1057" t="s">
        <v>143</v>
      </c>
      <c r="F1057" t="s">
        <v>144</v>
      </c>
      <c r="G1057" t="s">
        <v>145</v>
      </c>
      <c r="H1057" t="s">
        <v>146</v>
      </c>
      <c r="I1057">
        <v>240000</v>
      </c>
      <c r="J1057" t="s">
        <v>147</v>
      </c>
      <c r="K1057">
        <v>240000</v>
      </c>
      <c r="L1057" t="s">
        <v>148</v>
      </c>
      <c r="M1057">
        <v>500</v>
      </c>
      <c r="N1057" t="s">
        <v>149</v>
      </c>
      <c r="O1057" t="s">
        <v>150</v>
      </c>
      <c r="P1057">
        <v>300</v>
      </c>
      <c r="Q1057" t="s">
        <v>149</v>
      </c>
    </row>
    <row r="1058" spans="1:40">
      <c r="A1058" s="26">
        <v>41509.891381180554</v>
      </c>
      <c r="B1058" t="s">
        <v>126</v>
      </c>
      <c r="C1058" t="s">
        <v>588</v>
      </c>
      <c r="D1058" t="s">
        <v>1236</v>
      </c>
      <c r="E1058" t="s">
        <v>143</v>
      </c>
      <c r="F1058" t="s">
        <v>144</v>
      </c>
      <c r="G1058" t="s">
        <v>145</v>
      </c>
      <c r="H1058" t="s">
        <v>152</v>
      </c>
      <c r="I1058">
        <v>49</v>
      </c>
      <c r="J1058" t="s">
        <v>149</v>
      </c>
      <c r="K1058" t="s">
        <v>153</v>
      </c>
      <c r="L1058">
        <v>130</v>
      </c>
      <c r="M1058" t="s">
        <v>149</v>
      </c>
      <c r="N1058" t="s">
        <v>154</v>
      </c>
      <c r="O1058">
        <v>180</v>
      </c>
      <c r="P1058" t="s">
        <v>149</v>
      </c>
      <c r="Q1058" t="s">
        <v>155</v>
      </c>
      <c r="R1058">
        <v>140</v>
      </c>
      <c r="S1058" t="s">
        <v>149</v>
      </c>
      <c r="T1058" t="s">
        <v>156</v>
      </c>
      <c r="U1058">
        <v>80</v>
      </c>
      <c r="V1058" t="s">
        <v>149</v>
      </c>
      <c r="W1058" t="s">
        <v>157</v>
      </c>
      <c r="X1058">
        <v>101</v>
      </c>
      <c r="Y1058" t="s">
        <v>149</v>
      </c>
      <c r="Z1058" t="s">
        <v>158</v>
      </c>
      <c r="AA1058">
        <v>190</v>
      </c>
      <c r="AB1058" t="s">
        <v>149</v>
      </c>
      <c r="AC1058" t="s">
        <v>159</v>
      </c>
      <c r="AD1058">
        <v>20</v>
      </c>
      <c r="AE1058" t="s">
        <v>149</v>
      </c>
    </row>
    <row r="1059" spans="1:40">
      <c r="A1059" s="26">
        <v>41509.891381180554</v>
      </c>
      <c r="B1059" t="s">
        <v>126</v>
      </c>
      <c r="C1059" t="s">
        <v>588</v>
      </c>
      <c r="D1059" t="s">
        <v>1237</v>
      </c>
    </row>
    <row r="1060" spans="1:40">
      <c r="A1060" s="26">
        <v>41509.891381180554</v>
      </c>
      <c r="B1060" t="s">
        <v>126</v>
      </c>
      <c r="C1060" t="s">
        <v>588</v>
      </c>
      <c r="D1060" t="s">
        <v>1238</v>
      </c>
      <c r="E1060" t="s">
        <v>143</v>
      </c>
      <c r="F1060" t="s">
        <v>144</v>
      </c>
      <c r="G1060" t="s">
        <v>145</v>
      </c>
      <c r="H1060" t="s">
        <v>162</v>
      </c>
      <c r="I1060">
        <v>50</v>
      </c>
      <c r="J1060" t="s">
        <v>149</v>
      </c>
      <c r="K1060" t="s">
        <v>163</v>
      </c>
      <c r="L1060">
        <v>50</v>
      </c>
      <c r="M1060" t="s">
        <v>149</v>
      </c>
      <c r="N1060" t="s">
        <v>164</v>
      </c>
      <c r="O1060">
        <v>50</v>
      </c>
      <c r="P1060" t="s">
        <v>149</v>
      </c>
    </row>
    <row r="1061" spans="1:40">
      <c r="A1061" s="26">
        <v>41509.891381180554</v>
      </c>
      <c r="B1061" t="s">
        <v>126</v>
      </c>
      <c r="C1061" t="s">
        <v>588</v>
      </c>
      <c r="D1061" t="s">
        <v>1239</v>
      </c>
      <c r="E1061" t="s">
        <v>143</v>
      </c>
      <c r="F1061" t="s">
        <v>144</v>
      </c>
      <c r="G1061" t="s">
        <v>145</v>
      </c>
      <c r="H1061" t="s">
        <v>166</v>
      </c>
      <c r="I1061">
        <v>35</v>
      </c>
      <c r="J1061" t="s">
        <v>149</v>
      </c>
      <c r="K1061" t="s">
        <v>167</v>
      </c>
      <c r="L1061">
        <v>5</v>
      </c>
      <c r="M1061" t="s">
        <v>149</v>
      </c>
      <c r="N1061" t="s">
        <v>168</v>
      </c>
      <c r="O1061">
        <v>60</v>
      </c>
      <c r="P1061" t="s">
        <v>149</v>
      </c>
    </row>
    <row r="1062" spans="1:40">
      <c r="A1062" s="26">
        <v>41509.891381180554</v>
      </c>
      <c r="B1062" t="s">
        <v>126</v>
      </c>
      <c r="C1062" t="s">
        <v>588</v>
      </c>
      <c r="D1062" t="s">
        <v>1240</v>
      </c>
      <c r="E1062" t="s">
        <v>143</v>
      </c>
      <c r="F1062" t="s">
        <v>144</v>
      </c>
      <c r="G1062" t="s">
        <v>145</v>
      </c>
      <c r="H1062" t="s">
        <v>170</v>
      </c>
      <c r="I1062">
        <v>1</v>
      </c>
      <c r="J1062" t="s">
        <v>149</v>
      </c>
    </row>
    <row r="1063" spans="1:40">
      <c r="A1063" s="26">
        <v>41509.891381180554</v>
      </c>
      <c r="B1063" t="s">
        <v>126</v>
      </c>
      <c r="C1063" t="s">
        <v>588</v>
      </c>
      <c r="D1063" t="s">
        <v>1241</v>
      </c>
      <c r="E1063" t="s">
        <v>143</v>
      </c>
      <c r="F1063" t="s">
        <v>144</v>
      </c>
      <c r="G1063" t="s">
        <v>145</v>
      </c>
      <c r="H1063" t="s">
        <v>172</v>
      </c>
      <c r="I1063">
        <v>30</v>
      </c>
      <c r="J1063" t="s">
        <v>149</v>
      </c>
      <c r="K1063" t="s">
        <v>173</v>
      </c>
      <c r="L1063">
        <v>30</v>
      </c>
      <c r="M1063" t="s">
        <v>149</v>
      </c>
      <c r="N1063" t="s">
        <v>174</v>
      </c>
      <c r="O1063">
        <v>30</v>
      </c>
      <c r="P1063" t="s">
        <v>149</v>
      </c>
      <c r="Q1063" t="s">
        <v>175</v>
      </c>
      <c r="R1063">
        <v>10</v>
      </c>
      <c r="S1063" t="s">
        <v>149</v>
      </c>
      <c r="T1063" t="s">
        <v>176</v>
      </c>
      <c r="U1063">
        <v>20</v>
      </c>
      <c r="V1063" t="s">
        <v>149</v>
      </c>
      <c r="W1063" t="s">
        <v>177</v>
      </c>
      <c r="X1063">
        <v>20</v>
      </c>
      <c r="Y1063" t="s">
        <v>149</v>
      </c>
      <c r="Z1063" t="s">
        <v>178</v>
      </c>
      <c r="AA1063">
        <v>20</v>
      </c>
      <c r="AB1063" t="s">
        <v>149</v>
      </c>
      <c r="AC1063" t="s">
        <v>179</v>
      </c>
      <c r="AD1063">
        <v>20</v>
      </c>
      <c r="AE1063" t="s">
        <v>149</v>
      </c>
      <c r="AF1063" t="s">
        <v>180</v>
      </c>
      <c r="AG1063">
        <v>115200</v>
      </c>
      <c r="AH1063" t="s">
        <v>149</v>
      </c>
      <c r="AI1063" t="s">
        <v>181</v>
      </c>
      <c r="AJ1063">
        <v>12000</v>
      </c>
      <c r="AK1063" t="s">
        <v>149</v>
      </c>
      <c r="AL1063" t="s">
        <v>182</v>
      </c>
      <c r="AM1063">
        <v>30000</v>
      </c>
      <c r="AN1063" t="s">
        <v>149</v>
      </c>
    </row>
    <row r="1064" spans="1:40">
      <c r="A1064" s="26">
        <v>41509.891381180554</v>
      </c>
      <c r="B1064" t="s">
        <v>126</v>
      </c>
      <c r="C1064" t="s">
        <v>588</v>
      </c>
      <c r="D1064" t="s">
        <v>1242</v>
      </c>
      <c r="E1064" t="s">
        <v>143</v>
      </c>
      <c r="F1064" t="s">
        <v>144</v>
      </c>
      <c r="G1064" t="s">
        <v>145</v>
      </c>
      <c r="H1064" t="s">
        <v>184</v>
      </c>
      <c r="I1064">
        <v>60</v>
      </c>
      <c r="J1064" t="s">
        <v>149</v>
      </c>
      <c r="K1064" t="s">
        <v>185</v>
      </c>
      <c r="L1064">
        <v>40</v>
      </c>
      <c r="M1064" t="s">
        <v>149</v>
      </c>
      <c r="N1064" t="s">
        <v>186</v>
      </c>
      <c r="O1064">
        <v>50</v>
      </c>
      <c r="P1064" t="s">
        <v>149</v>
      </c>
      <c r="Q1064" t="s">
        <v>187</v>
      </c>
      <c r="R1064">
        <v>40</v>
      </c>
      <c r="S1064" t="s">
        <v>149</v>
      </c>
      <c r="T1064" t="s">
        <v>188</v>
      </c>
      <c r="U1064">
        <v>60</v>
      </c>
      <c r="V1064" t="s">
        <v>149</v>
      </c>
      <c r="W1064" t="s">
        <v>189</v>
      </c>
      <c r="X1064">
        <v>50</v>
      </c>
      <c r="Y1064" t="s">
        <v>149</v>
      </c>
      <c r="Z1064" t="s">
        <v>190</v>
      </c>
      <c r="AA1064">
        <v>50</v>
      </c>
      <c r="AB1064" t="s">
        <v>149</v>
      </c>
      <c r="AC1064" t="s">
        <v>191</v>
      </c>
      <c r="AD1064">
        <v>35</v>
      </c>
      <c r="AE1064" t="s">
        <v>149</v>
      </c>
      <c r="AF1064" t="s">
        <v>192</v>
      </c>
      <c r="AG1064">
        <v>8</v>
      </c>
      <c r="AH1064" t="s">
        <v>149</v>
      </c>
      <c r="AI1064" t="s">
        <v>193</v>
      </c>
      <c r="AJ1064">
        <v>90</v>
      </c>
      <c r="AK1064" t="s">
        <v>149</v>
      </c>
      <c r="AL1064" t="s">
        <v>194</v>
      </c>
      <c r="AM1064">
        <v>1</v>
      </c>
      <c r="AN1064" t="s">
        <v>149</v>
      </c>
    </row>
    <row r="1065" spans="1:40">
      <c r="A1065" s="26">
        <v>41509.891381180554</v>
      </c>
      <c r="B1065" t="s">
        <v>126</v>
      </c>
      <c r="C1065" t="s">
        <v>588</v>
      </c>
      <c r="D1065" t="s">
        <v>1243</v>
      </c>
      <c r="E1065" t="s">
        <v>143</v>
      </c>
      <c r="F1065" t="s">
        <v>144</v>
      </c>
      <c r="G1065" t="s">
        <v>145</v>
      </c>
      <c r="H1065" t="s">
        <v>196</v>
      </c>
      <c r="I1065">
        <v>33</v>
      </c>
      <c r="J1065" t="s">
        <v>149</v>
      </c>
      <c r="K1065" t="s">
        <v>197</v>
      </c>
      <c r="L1065">
        <v>33</v>
      </c>
      <c r="M1065" t="s">
        <v>149</v>
      </c>
      <c r="N1065" t="s">
        <v>198</v>
      </c>
      <c r="O1065">
        <v>34</v>
      </c>
      <c r="P1065" t="s">
        <v>149</v>
      </c>
      <c r="Q1065" t="s">
        <v>176</v>
      </c>
      <c r="R1065">
        <v>20</v>
      </c>
      <c r="S1065" t="s">
        <v>149</v>
      </c>
      <c r="T1065" t="s">
        <v>177</v>
      </c>
      <c r="U1065">
        <v>20</v>
      </c>
      <c r="V1065" t="s">
        <v>149</v>
      </c>
      <c r="W1065" t="s">
        <v>178</v>
      </c>
      <c r="X1065">
        <v>20</v>
      </c>
      <c r="Y1065" t="s">
        <v>149</v>
      </c>
      <c r="Z1065" t="s">
        <v>199</v>
      </c>
      <c r="AA1065">
        <v>20</v>
      </c>
      <c r="AB1065" t="s">
        <v>149</v>
      </c>
      <c r="AC1065" t="s">
        <v>200</v>
      </c>
      <c r="AD1065">
        <v>20</v>
      </c>
      <c r="AE1065" t="s">
        <v>149</v>
      </c>
      <c r="AF1065" t="s">
        <v>201</v>
      </c>
      <c r="AG1065">
        <v>20</v>
      </c>
      <c r="AH1065" t="s">
        <v>149</v>
      </c>
      <c r="AI1065" t="s">
        <v>180</v>
      </c>
      <c r="AJ1065">
        <v>115200</v>
      </c>
      <c r="AK1065" t="s">
        <v>149</v>
      </c>
      <c r="AL1065" t="s">
        <v>181</v>
      </c>
      <c r="AM1065">
        <v>12000</v>
      </c>
      <c r="AN1065" t="s">
        <v>149</v>
      </c>
    </row>
    <row r="1066" spans="1:40">
      <c r="A1066" s="26">
        <v>41509.891381180554</v>
      </c>
      <c r="B1066" t="s">
        <v>126</v>
      </c>
      <c r="C1066" t="s">
        <v>588</v>
      </c>
      <c r="D1066" t="s">
        <v>1244</v>
      </c>
      <c r="E1066" t="s">
        <v>128</v>
      </c>
      <c r="F1066" t="s">
        <v>203</v>
      </c>
      <c r="G1066" t="s">
        <v>204</v>
      </c>
    </row>
    <row r="1067" spans="1:40">
      <c r="A1067" s="26">
        <v>41509.891381180554</v>
      </c>
      <c r="B1067" t="s">
        <v>126</v>
      </c>
      <c r="C1067" t="s">
        <v>588</v>
      </c>
      <c r="D1067" t="s">
        <v>1245</v>
      </c>
      <c r="E1067" t="s">
        <v>128</v>
      </c>
      <c r="F1067" t="s">
        <v>1246</v>
      </c>
      <c r="G1067" t="s">
        <v>1247</v>
      </c>
      <c r="H1067" t="s">
        <v>1248</v>
      </c>
    </row>
    <row r="1068" spans="1:40">
      <c r="A1068" s="26">
        <v>41509.891381226851</v>
      </c>
      <c r="B1068" t="s">
        <v>126</v>
      </c>
      <c r="C1068" t="s">
        <v>295</v>
      </c>
      <c r="D1068" t="s">
        <v>1249</v>
      </c>
    </row>
    <row r="1069" spans="1:40">
      <c r="A1069" s="26">
        <v>41509.891381226851</v>
      </c>
      <c r="B1069" t="s">
        <v>126</v>
      </c>
      <c r="C1069" t="s">
        <v>295</v>
      </c>
      <c r="D1069" t="s">
        <v>1250</v>
      </c>
      <c r="E1069" t="s">
        <v>143</v>
      </c>
      <c r="F1069" t="s">
        <v>144</v>
      </c>
      <c r="G1069" t="s">
        <v>145</v>
      </c>
      <c r="H1069" t="s">
        <v>146</v>
      </c>
      <c r="I1069">
        <v>240000</v>
      </c>
      <c r="J1069" t="s">
        <v>147</v>
      </c>
      <c r="K1069">
        <v>240000</v>
      </c>
      <c r="L1069" t="s">
        <v>148</v>
      </c>
      <c r="M1069">
        <v>500</v>
      </c>
      <c r="N1069" t="s">
        <v>149</v>
      </c>
      <c r="O1069" t="s">
        <v>150</v>
      </c>
      <c r="P1069">
        <v>300</v>
      </c>
      <c r="Q1069" t="s">
        <v>149</v>
      </c>
    </row>
    <row r="1070" spans="1:40">
      <c r="A1070" s="26">
        <v>41509.891381226851</v>
      </c>
      <c r="B1070" t="s">
        <v>126</v>
      </c>
      <c r="C1070" t="s">
        <v>295</v>
      </c>
      <c r="D1070" t="s">
        <v>1251</v>
      </c>
      <c r="E1070" t="s">
        <v>143</v>
      </c>
      <c r="F1070" t="s">
        <v>144</v>
      </c>
      <c r="G1070" t="s">
        <v>145</v>
      </c>
      <c r="H1070" t="s">
        <v>152</v>
      </c>
      <c r="I1070">
        <v>49</v>
      </c>
      <c r="J1070" t="s">
        <v>149</v>
      </c>
      <c r="K1070" t="s">
        <v>153</v>
      </c>
      <c r="L1070">
        <v>130</v>
      </c>
      <c r="M1070" t="s">
        <v>149</v>
      </c>
      <c r="N1070" t="s">
        <v>154</v>
      </c>
      <c r="O1070">
        <v>180</v>
      </c>
      <c r="P1070" t="s">
        <v>149</v>
      </c>
      <c r="Q1070" t="s">
        <v>155</v>
      </c>
      <c r="R1070">
        <v>140</v>
      </c>
      <c r="S1070" t="s">
        <v>149</v>
      </c>
      <c r="T1070" t="s">
        <v>156</v>
      </c>
      <c r="U1070">
        <v>80</v>
      </c>
      <c r="V1070" t="s">
        <v>149</v>
      </c>
      <c r="W1070" t="s">
        <v>157</v>
      </c>
      <c r="X1070">
        <v>101</v>
      </c>
      <c r="Y1070" t="s">
        <v>149</v>
      </c>
      <c r="Z1070" t="s">
        <v>158</v>
      </c>
      <c r="AA1070">
        <v>190</v>
      </c>
      <c r="AB1070" t="s">
        <v>149</v>
      </c>
      <c r="AC1070" t="s">
        <v>159</v>
      </c>
      <c r="AD1070">
        <v>20</v>
      </c>
      <c r="AE1070" t="s">
        <v>149</v>
      </c>
    </row>
    <row r="1071" spans="1:40">
      <c r="A1071" s="26">
        <v>41509.891381226851</v>
      </c>
      <c r="B1071" t="s">
        <v>126</v>
      </c>
      <c r="C1071" t="s">
        <v>295</v>
      </c>
      <c r="D1071" t="s">
        <v>1252</v>
      </c>
    </row>
    <row r="1072" spans="1:40">
      <c r="A1072" s="26">
        <v>41509.891381226851</v>
      </c>
      <c r="B1072" t="s">
        <v>126</v>
      </c>
      <c r="C1072" t="s">
        <v>295</v>
      </c>
      <c r="D1072" t="s">
        <v>1253</v>
      </c>
      <c r="E1072" t="s">
        <v>143</v>
      </c>
      <c r="F1072" t="s">
        <v>144</v>
      </c>
      <c r="G1072" t="s">
        <v>145</v>
      </c>
      <c r="H1072" t="s">
        <v>162</v>
      </c>
      <c r="I1072">
        <v>50</v>
      </c>
      <c r="J1072" t="s">
        <v>149</v>
      </c>
      <c r="K1072" t="s">
        <v>163</v>
      </c>
      <c r="L1072">
        <v>50</v>
      </c>
      <c r="M1072" t="s">
        <v>149</v>
      </c>
      <c r="N1072" t="s">
        <v>164</v>
      </c>
      <c r="O1072">
        <v>50</v>
      </c>
      <c r="P1072" t="s">
        <v>149</v>
      </c>
    </row>
    <row r="1073" spans="1:40">
      <c r="A1073" s="26">
        <v>41509.891381226851</v>
      </c>
      <c r="B1073" t="s">
        <v>126</v>
      </c>
      <c r="C1073" t="s">
        <v>295</v>
      </c>
      <c r="D1073" t="s">
        <v>1254</v>
      </c>
      <c r="E1073" t="s">
        <v>143</v>
      </c>
      <c r="F1073" t="s">
        <v>144</v>
      </c>
      <c r="G1073" t="s">
        <v>145</v>
      </c>
      <c r="H1073" t="s">
        <v>166</v>
      </c>
      <c r="I1073">
        <v>35</v>
      </c>
      <c r="J1073" t="s">
        <v>149</v>
      </c>
      <c r="K1073" t="s">
        <v>167</v>
      </c>
      <c r="L1073">
        <v>5</v>
      </c>
      <c r="M1073" t="s">
        <v>149</v>
      </c>
      <c r="N1073" t="s">
        <v>168</v>
      </c>
      <c r="O1073">
        <v>60</v>
      </c>
      <c r="P1073" t="s">
        <v>149</v>
      </c>
    </row>
    <row r="1074" spans="1:40">
      <c r="A1074" s="26">
        <v>41509.891381226851</v>
      </c>
      <c r="B1074" t="s">
        <v>126</v>
      </c>
      <c r="C1074" t="s">
        <v>295</v>
      </c>
      <c r="D1074" t="s">
        <v>1255</v>
      </c>
      <c r="E1074" t="s">
        <v>143</v>
      </c>
      <c r="F1074" t="s">
        <v>144</v>
      </c>
      <c r="G1074" t="s">
        <v>145</v>
      </c>
      <c r="H1074" t="s">
        <v>170</v>
      </c>
      <c r="I1074">
        <v>1</v>
      </c>
      <c r="J1074" t="s">
        <v>149</v>
      </c>
    </row>
    <row r="1075" spans="1:40">
      <c r="A1075" s="26">
        <v>41509.891381226851</v>
      </c>
      <c r="B1075" t="s">
        <v>126</v>
      </c>
      <c r="C1075" t="s">
        <v>295</v>
      </c>
      <c r="D1075" t="s">
        <v>1256</v>
      </c>
      <c r="E1075" t="s">
        <v>143</v>
      </c>
      <c r="F1075" t="s">
        <v>144</v>
      </c>
      <c r="G1075" t="s">
        <v>145</v>
      </c>
      <c r="H1075" t="s">
        <v>172</v>
      </c>
      <c r="I1075">
        <v>30</v>
      </c>
      <c r="J1075" t="s">
        <v>149</v>
      </c>
      <c r="K1075" t="s">
        <v>173</v>
      </c>
      <c r="L1075">
        <v>30</v>
      </c>
      <c r="M1075" t="s">
        <v>149</v>
      </c>
      <c r="N1075" t="s">
        <v>174</v>
      </c>
      <c r="O1075">
        <v>30</v>
      </c>
      <c r="P1075" t="s">
        <v>149</v>
      </c>
      <c r="Q1075" t="s">
        <v>175</v>
      </c>
      <c r="R1075">
        <v>10</v>
      </c>
      <c r="S1075" t="s">
        <v>149</v>
      </c>
      <c r="T1075" t="s">
        <v>176</v>
      </c>
      <c r="U1075">
        <v>20</v>
      </c>
      <c r="V1075" t="s">
        <v>149</v>
      </c>
      <c r="W1075" t="s">
        <v>177</v>
      </c>
      <c r="X1075">
        <v>20</v>
      </c>
      <c r="Y1075" t="s">
        <v>149</v>
      </c>
      <c r="Z1075" t="s">
        <v>178</v>
      </c>
      <c r="AA1075">
        <v>20</v>
      </c>
      <c r="AB1075" t="s">
        <v>149</v>
      </c>
      <c r="AC1075" t="s">
        <v>179</v>
      </c>
      <c r="AD1075">
        <v>20</v>
      </c>
      <c r="AE1075" t="s">
        <v>149</v>
      </c>
      <c r="AF1075" t="s">
        <v>180</v>
      </c>
      <c r="AG1075">
        <v>115200</v>
      </c>
      <c r="AH1075" t="s">
        <v>149</v>
      </c>
      <c r="AI1075" t="s">
        <v>181</v>
      </c>
      <c r="AJ1075">
        <v>12000</v>
      </c>
      <c r="AK1075" t="s">
        <v>149</v>
      </c>
      <c r="AL1075" t="s">
        <v>182</v>
      </c>
      <c r="AM1075">
        <v>30000</v>
      </c>
      <c r="AN1075" t="s">
        <v>149</v>
      </c>
    </row>
    <row r="1076" spans="1:40">
      <c r="A1076" s="26">
        <v>41509.891381226851</v>
      </c>
      <c r="B1076" t="s">
        <v>126</v>
      </c>
      <c r="C1076" t="s">
        <v>295</v>
      </c>
      <c r="D1076" t="s">
        <v>1257</v>
      </c>
      <c r="E1076" t="s">
        <v>143</v>
      </c>
      <c r="F1076" t="s">
        <v>144</v>
      </c>
      <c r="G1076" t="s">
        <v>145</v>
      </c>
      <c r="H1076" t="s">
        <v>184</v>
      </c>
      <c r="I1076">
        <v>60</v>
      </c>
      <c r="J1076" t="s">
        <v>149</v>
      </c>
      <c r="K1076" t="s">
        <v>185</v>
      </c>
      <c r="L1076">
        <v>40</v>
      </c>
      <c r="M1076" t="s">
        <v>149</v>
      </c>
      <c r="N1076" t="s">
        <v>186</v>
      </c>
      <c r="O1076">
        <v>50</v>
      </c>
      <c r="P1076" t="s">
        <v>149</v>
      </c>
      <c r="Q1076" t="s">
        <v>187</v>
      </c>
      <c r="R1076">
        <v>40</v>
      </c>
      <c r="S1076" t="s">
        <v>149</v>
      </c>
      <c r="T1076" t="s">
        <v>188</v>
      </c>
      <c r="U1076">
        <v>60</v>
      </c>
      <c r="V1076" t="s">
        <v>149</v>
      </c>
      <c r="W1076" t="s">
        <v>189</v>
      </c>
      <c r="X1076">
        <v>50</v>
      </c>
      <c r="Y1076" t="s">
        <v>149</v>
      </c>
      <c r="Z1076" t="s">
        <v>190</v>
      </c>
      <c r="AA1076">
        <v>50</v>
      </c>
      <c r="AB1076" t="s">
        <v>149</v>
      </c>
      <c r="AC1076" t="s">
        <v>191</v>
      </c>
      <c r="AD1076">
        <v>35</v>
      </c>
      <c r="AE1076" t="s">
        <v>149</v>
      </c>
      <c r="AF1076" t="s">
        <v>192</v>
      </c>
      <c r="AG1076">
        <v>8</v>
      </c>
      <c r="AH1076" t="s">
        <v>149</v>
      </c>
      <c r="AI1076" t="s">
        <v>193</v>
      </c>
      <c r="AJ1076">
        <v>90</v>
      </c>
      <c r="AK1076" t="s">
        <v>149</v>
      </c>
      <c r="AL1076" t="s">
        <v>194</v>
      </c>
      <c r="AM1076">
        <v>1</v>
      </c>
      <c r="AN1076" t="s">
        <v>149</v>
      </c>
    </row>
    <row r="1077" spans="1:40">
      <c r="A1077" s="26">
        <v>41509.891381226851</v>
      </c>
      <c r="B1077" t="s">
        <v>126</v>
      </c>
      <c r="C1077" t="s">
        <v>295</v>
      </c>
      <c r="D1077" t="s">
        <v>1258</v>
      </c>
      <c r="E1077" t="s">
        <v>143</v>
      </c>
      <c r="F1077" t="s">
        <v>144</v>
      </c>
      <c r="G1077" t="s">
        <v>145</v>
      </c>
      <c r="H1077" t="s">
        <v>196</v>
      </c>
      <c r="I1077">
        <v>33</v>
      </c>
      <c r="J1077" t="s">
        <v>149</v>
      </c>
      <c r="K1077" t="s">
        <v>197</v>
      </c>
      <c r="L1077">
        <v>33</v>
      </c>
      <c r="M1077" t="s">
        <v>149</v>
      </c>
      <c r="N1077" t="s">
        <v>198</v>
      </c>
      <c r="O1077">
        <v>34</v>
      </c>
      <c r="P1077" t="s">
        <v>149</v>
      </c>
      <c r="Q1077" t="s">
        <v>176</v>
      </c>
      <c r="R1077">
        <v>20</v>
      </c>
      <c r="S1077" t="s">
        <v>149</v>
      </c>
      <c r="T1077" t="s">
        <v>177</v>
      </c>
      <c r="U1077">
        <v>20</v>
      </c>
      <c r="V1077" t="s">
        <v>149</v>
      </c>
      <c r="W1077" t="s">
        <v>178</v>
      </c>
      <c r="X1077">
        <v>20</v>
      </c>
      <c r="Y1077" t="s">
        <v>149</v>
      </c>
      <c r="Z1077" t="s">
        <v>199</v>
      </c>
      <c r="AA1077">
        <v>20</v>
      </c>
      <c r="AB1077" t="s">
        <v>149</v>
      </c>
      <c r="AC1077" t="s">
        <v>200</v>
      </c>
      <c r="AD1077">
        <v>20</v>
      </c>
      <c r="AE1077" t="s">
        <v>149</v>
      </c>
      <c r="AF1077" t="s">
        <v>201</v>
      </c>
      <c r="AG1077">
        <v>20</v>
      </c>
      <c r="AH1077" t="s">
        <v>149</v>
      </c>
      <c r="AI1077" t="s">
        <v>180</v>
      </c>
      <c r="AJ1077">
        <v>115200</v>
      </c>
      <c r="AK1077" t="s">
        <v>149</v>
      </c>
      <c r="AL1077" t="s">
        <v>181</v>
      </c>
      <c r="AM1077">
        <v>12000</v>
      </c>
      <c r="AN1077" t="s">
        <v>149</v>
      </c>
    </row>
    <row r="1078" spans="1:40">
      <c r="A1078" s="26">
        <v>41509.891381226851</v>
      </c>
      <c r="B1078" t="s">
        <v>126</v>
      </c>
      <c r="C1078" t="s">
        <v>295</v>
      </c>
      <c r="D1078" t="s">
        <v>1259</v>
      </c>
      <c r="E1078" t="s">
        <v>128</v>
      </c>
      <c r="F1078" t="s">
        <v>203</v>
      </c>
      <c r="G1078" t="s">
        <v>204</v>
      </c>
    </row>
    <row r="1079" spans="1:40">
      <c r="A1079" s="26">
        <v>41509.891381226851</v>
      </c>
      <c r="B1079" t="s">
        <v>126</v>
      </c>
      <c r="C1079" t="s">
        <v>295</v>
      </c>
      <c r="D1079" t="s">
        <v>1260</v>
      </c>
      <c r="E1079" t="s">
        <v>128</v>
      </c>
      <c r="F1079" t="s">
        <v>1261</v>
      </c>
      <c r="G1079" t="s">
        <v>1262</v>
      </c>
      <c r="H1079" t="s">
        <v>1263</v>
      </c>
    </row>
    <row r="1080" spans="1:40">
      <c r="A1080" s="26">
        <v>41509.891381238427</v>
      </c>
      <c r="B1080" t="s">
        <v>126</v>
      </c>
      <c r="C1080" t="s">
        <v>138</v>
      </c>
      <c r="D1080" t="s">
        <v>1264</v>
      </c>
    </row>
    <row r="1081" spans="1:40">
      <c r="A1081" s="26">
        <v>41509.891381238427</v>
      </c>
      <c r="B1081" t="s">
        <v>126</v>
      </c>
      <c r="C1081" t="s">
        <v>138</v>
      </c>
      <c r="D1081" t="s">
        <v>1265</v>
      </c>
      <c r="E1081" t="s">
        <v>143</v>
      </c>
      <c r="F1081" t="s">
        <v>144</v>
      </c>
      <c r="G1081" t="s">
        <v>145</v>
      </c>
      <c r="H1081" t="s">
        <v>146</v>
      </c>
      <c r="I1081">
        <v>240000</v>
      </c>
      <c r="J1081" t="s">
        <v>147</v>
      </c>
      <c r="K1081">
        <v>240000</v>
      </c>
      <c r="L1081" t="s">
        <v>148</v>
      </c>
      <c r="M1081">
        <v>500</v>
      </c>
      <c r="N1081" t="s">
        <v>149</v>
      </c>
      <c r="O1081" t="s">
        <v>150</v>
      </c>
      <c r="P1081">
        <v>300</v>
      </c>
      <c r="Q1081" t="s">
        <v>149</v>
      </c>
    </row>
    <row r="1082" spans="1:40">
      <c r="A1082" s="26">
        <v>41509.891381238427</v>
      </c>
      <c r="B1082" t="s">
        <v>126</v>
      </c>
      <c r="C1082" t="s">
        <v>138</v>
      </c>
      <c r="D1082" t="s">
        <v>1266</v>
      </c>
      <c r="E1082" t="s">
        <v>143</v>
      </c>
      <c r="F1082" t="s">
        <v>144</v>
      </c>
      <c r="G1082" t="s">
        <v>145</v>
      </c>
      <c r="H1082" t="s">
        <v>152</v>
      </c>
      <c r="I1082">
        <v>49</v>
      </c>
      <c r="J1082" t="s">
        <v>149</v>
      </c>
      <c r="K1082" t="s">
        <v>153</v>
      </c>
      <c r="L1082">
        <v>130</v>
      </c>
      <c r="M1082" t="s">
        <v>149</v>
      </c>
      <c r="N1082" t="s">
        <v>154</v>
      </c>
      <c r="O1082">
        <v>180</v>
      </c>
      <c r="P1082" t="s">
        <v>149</v>
      </c>
      <c r="Q1082" t="s">
        <v>155</v>
      </c>
      <c r="R1082">
        <v>140</v>
      </c>
      <c r="S1082" t="s">
        <v>149</v>
      </c>
      <c r="T1082" t="s">
        <v>156</v>
      </c>
      <c r="U1082">
        <v>80</v>
      </c>
      <c r="V1082" t="s">
        <v>149</v>
      </c>
      <c r="W1082" t="s">
        <v>157</v>
      </c>
      <c r="X1082">
        <v>101</v>
      </c>
      <c r="Y1082" t="s">
        <v>149</v>
      </c>
      <c r="Z1082" t="s">
        <v>158</v>
      </c>
      <c r="AA1082">
        <v>190</v>
      </c>
      <c r="AB1082" t="s">
        <v>149</v>
      </c>
      <c r="AC1082" t="s">
        <v>159</v>
      </c>
      <c r="AD1082">
        <v>20</v>
      </c>
      <c r="AE1082" t="s">
        <v>149</v>
      </c>
    </row>
    <row r="1083" spans="1:40">
      <c r="A1083" s="26">
        <v>41509.891381238427</v>
      </c>
      <c r="B1083" t="s">
        <v>126</v>
      </c>
      <c r="C1083" t="s">
        <v>138</v>
      </c>
      <c r="D1083" t="s">
        <v>1267</v>
      </c>
    </row>
    <row r="1084" spans="1:40">
      <c r="A1084" s="26">
        <v>41509.891381238427</v>
      </c>
      <c r="B1084" t="s">
        <v>126</v>
      </c>
      <c r="C1084" t="s">
        <v>138</v>
      </c>
      <c r="D1084" t="s">
        <v>1268</v>
      </c>
      <c r="E1084" t="s">
        <v>143</v>
      </c>
      <c r="F1084" t="s">
        <v>144</v>
      </c>
      <c r="G1084" t="s">
        <v>145</v>
      </c>
      <c r="H1084" t="s">
        <v>162</v>
      </c>
      <c r="I1084">
        <v>50</v>
      </c>
      <c r="J1084" t="s">
        <v>149</v>
      </c>
      <c r="K1084" t="s">
        <v>163</v>
      </c>
      <c r="L1084">
        <v>50</v>
      </c>
      <c r="M1084" t="s">
        <v>149</v>
      </c>
      <c r="N1084" t="s">
        <v>164</v>
      </c>
      <c r="O1084">
        <v>50</v>
      </c>
      <c r="P1084" t="s">
        <v>149</v>
      </c>
    </row>
    <row r="1085" spans="1:40">
      <c r="A1085" s="26">
        <v>41509.891381238427</v>
      </c>
      <c r="B1085" t="s">
        <v>126</v>
      </c>
      <c r="C1085" t="s">
        <v>138</v>
      </c>
      <c r="D1085" t="s">
        <v>1269</v>
      </c>
      <c r="E1085" t="s">
        <v>143</v>
      </c>
      <c r="F1085" t="s">
        <v>144</v>
      </c>
      <c r="G1085" t="s">
        <v>145</v>
      </c>
      <c r="H1085" t="s">
        <v>166</v>
      </c>
      <c r="I1085">
        <v>35</v>
      </c>
      <c r="J1085" t="s">
        <v>149</v>
      </c>
      <c r="K1085" t="s">
        <v>167</v>
      </c>
      <c r="L1085">
        <v>5</v>
      </c>
      <c r="M1085" t="s">
        <v>149</v>
      </c>
      <c r="N1085" t="s">
        <v>168</v>
      </c>
      <c r="O1085">
        <v>60</v>
      </c>
      <c r="P1085" t="s">
        <v>149</v>
      </c>
    </row>
    <row r="1086" spans="1:40">
      <c r="A1086" s="26">
        <v>41509.891381238427</v>
      </c>
      <c r="B1086" t="s">
        <v>126</v>
      </c>
      <c r="C1086" t="s">
        <v>138</v>
      </c>
      <c r="D1086" t="s">
        <v>1270</v>
      </c>
      <c r="E1086" t="s">
        <v>143</v>
      </c>
      <c r="F1086" t="s">
        <v>144</v>
      </c>
      <c r="G1086" t="s">
        <v>145</v>
      </c>
      <c r="H1086" t="s">
        <v>170</v>
      </c>
      <c r="I1086">
        <v>1</v>
      </c>
      <c r="J1086" t="s">
        <v>149</v>
      </c>
    </row>
    <row r="1087" spans="1:40">
      <c r="A1087" s="26">
        <v>41509.891381238427</v>
      </c>
      <c r="B1087" t="s">
        <v>126</v>
      </c>
      <c r="C1087" t="s">
        <v>138</v>
      </c>
      <c r="D1087" t="s">
        <v>1271</v>
      </c>
      <c r="E1087" t="s">
        <v>143</v>
      </c>
      <c r="F1087" t="s">
        <v>144</v>
      </c>
      <c r="G1087" t="s">
        <v>145</v>
      </c>
      <c r="H1087" t="s">
        <v>172</v>
      </c>
      <c r="I1087">
        <v>30</v>
      </c>
      <c r="J1087" t="s">
        <v>149</v>
      </c>
      <c r="K1087" t="s">
        <v>173</v>
      </c>
      <c r="L1087">
        <v>30</v>
      </c>
      <c r="M1087" t="s">
        <v>149</v>
      </c>
      <c r="N1087" t="s">
        <v>174</v>
      </c>
      <c r="O1087">
        <v>30</v>
      </c>
      <c r="P1087" t="s">
        <v>149</v>
      </c>
      <c r="Q1087" t="s">
        <v>175</v>
      </c>
      <c r="R1087">
        <v>10</v>
      </c>
      <c r="S1087" t="s">
        <v>149</v>
      </c>
      <c r="T1087" t="s">
        <v>176</v>
      </c>
      <c r="U1087">
        <v>20</v>
      </c>
      <c r="V1087" t="s">
        <v>149</v>
      </c>
      <c r="W1087" t="s">
        <v>177</v>
      </c>
      <c r="X1087">
        <v>20</v>
      </c>
      <c r="Y1087" t="s">
        <v>149</v>
      </c>
      <c r="Z1087" t="s">
        <v>178</v>
      </c>
      <c r="AA1087">
        <v>20</v>
      </c>
      <c r="AB1087" t="s">
        <v>149</v>
      </c>
      <c r="AC1087" t="s">
        <v>179</v>
      </c>
      <c r="AD1087">
        <v>20</v>
      </c>
      <c r="AE1087" t="s">
        <v>149</v>
      </c>
      <c r="AF1087" t="s">
        <v>180</v>
      </c>
      <c r="AG1087">
        <v>115200</v>
      </c>
      <c r="AH1087" t="s">
        <v>149</v>
      </c>
      <c r="AI1087" t="s">
        <v>181</v>
      </c>
      <c r="AJ1087">
        <v>12000</v>
      </c>
      <c r="AK1087" t="s">
        <v>149</v>
      </c>
      <c r="AL1087" t="s">
        <v>182</v>
      </c>
      <c r="AM1087">
        <v>30000</v>
      </c>
      <c r="AN1087" t="s">
        <v>149</v>
      </c>
    </row>
    <row r="1088" spans="1:40">
      <c r="A1088" s="26">
        <v>41509.891381238427</v>
      </c>
      <c r="B1088" t="s">
        <v>126</v>
      </c>
      <c r="C1088" t="s">
        <v>138</v>
      </c>
      <c r="D1088" t="s">
        <v>1272</v>
      </c>
      <c r="E1088" t="s">
        <v>143</v>
      </c>
      <c r="F1088" t="s">
        <v>144</v>
      </c>
      <c r="G1088" t="s">
        <v>145</v>
      </c>
      <c r="H1088" t="s">
        <v>184</v>
      </c>
      <c r="I1088">
        <v>60</v>
      </c>
      <c r="J1088" t="s">
        <v>149</v>
      </c>
      <c r="K1088" t="s">
        <v>185</v>
      </c>
      <c r="L1088">
        <v>40</v>
      </c>
      <c r="M1088" t="s">
        <v>149</v>
      </c>
      <c r="N1088" t="s">
        <v>186</v>
      </c>
      <c r="O1088">
        <v>50</v>
      </c>
      <c r="P1088" t="s">
        <v>149</v>
      </c>
      <c r="Q1088" t="s">
        <v>187</v>
      </c>
      <c r="R1088">
        <v>40</v>
      </c>
      <c r="S1088" t="s">
        <v>149</v>
      </c>
      <c r="T1088" t="s">
        <v>188</v>
      </c>
      <c r="U1088">
        <v>60</v>
      </c>
      <c r="V1088" t="s">
        <v>149</v>
      </c>
      <c r="W1088" t="s">
        <v>189</v>
      </c>
      <c r="X1088">
        <v>50</v>
      </c>
      <c r="Y1088" t="s">
        <v>149</v>
      </c>
      <c r="Z1088" t="s">
        <v>190</v>
      </c>
      <c r="AA1088">
        <v>50</v>
      </c>
      <c r="AB1088" t="s">
        <v>149</v>
      </c>
      <c r="AC1088" t="s">
        <v>191</v>
      </c>
      <c r="AD1088">
        <v>35</v>
      </c>
      <c r="AE1088" t="s">
        <v>149</v>
      </c>
      <c r="AF1088" t="s">
        <v>192</v>
      </c>
      <c r="AG1088">
        <v>8</v>
      </c>
      <c r="AH1088" t="s">
        <v>149</v>
      </c>
      <c r="AI1088" t="s">
        <v>193</v>
      </c>
      <c r="AJ1088">
        <v>90</v>
      </c>
      <c r="AK1088" t="s">
        <v>149</v>
      </c>
      <c r="AL1088" t="s">
        <v>194</v>
      </c>
      <c r="AM1088">
        <v>1</v>
      </c>
      <c r="AN1088" t="s">
        <v>149</v>
      </c>
    </row>
    <row r="1089" spans="1:40">
      <c r="A1089" s="26">
        <v>41509.891381238427</v>
      </c>
      <c r="B1089" t="s">
        <v>126</v>
      </c>
      <c r="C1089" t="s">
        <v>138</v>
      </c>
      <c r="D1089" t="s">
        <v>1273</v>
      </c>
      <c r="E1089" t="s">
        <v>143</v>
      </c>
      <c r="F1089" t="s">
        <v>144</v>
      </c>
      <c r="G1089" t="s">
        <v>145</v>
      </c>
      <c r="H1089" t="s">
        <v>196</v>
      </c>
      <c r="I1089">
        <v>33</v>
      </c>
      <c r="J1089" t="s">
        <v>149</v>
      </c>
      <c r="K1089" t="s">
        <v>197</v>
      </c>
      <c r="L1089">
        <v>33</v>
      </c>
      <c r="M1089" t="s">
        <v>149</v>
      </c>
      <c r="N1089" t="s">
        <v>198</v>
      </c>
      <c r="O1089">
        <v>34</v>
      </c>
      <c r="P1089" t="s">
        <v>149</v>
      </c>
      <c r="Q1089" t="s">
        <v>176</v>
      </c>
      <c r="R1089">
        <v>20</v>
      </c>
      <c r="S1089" t="s">
        <v>149</v>
      </c>
      <c r="T1089" t="s">
        <v>177</v>
      </c>
      <c r="U1089">
        <v>20</v>
      </c>
      <c r="V1089" t="s">
        <v>149</v>
      </c>
      <c r="W1089" t="s">
        <v>178</v>
      </c>
      <c r="X1089">
        <v>20</v>
      </c>
      <c r="Y1089" t="s">
        <v>149</v>
      </c>
      <c r="Z1089" t="s">
        <v>199</v>
      </c>
      <c r="AA1089">
        <v>20</v>
      </c>
      <c r="AB1089" t="s">
        <v>149</v>
      </c>
      <c r="AC1089" t="s">
        <v>200</v>
      </c>
      <c r="AD1089">
        <v>20</v>
      </c>
      <c r="AE1089" t="s">
        <v>149</v>
      </c>
      <c r="AF1089" t="s">
        <v>201</v>
      </c>
      <c r="AG1089">
        <v>20</v>
      </c>
      <c r="AH1089" t="s">
        <v>149</v>
      </c>
      <c r="AI1089" t="s">
        <v>180</v>
      </c>
      <c r="AJ1089">
        <v>115200</v>
      </c>
      <c r="AK1089" t="s">
        <v>149</v>
      </c>
      <c r="AL1089" t="s">
        <v>181</v>
      </c>
      <c r="AM1089">
        <v>12000</v>
      </c>
      <c r="AN1089" t="s">
        <v>149</v>
      </c>
    </row>
    <row r="1090" spans="1:40">
      <c r="A1090" s="26">
        <v>41509.891381238427</v>
      </c>
      <c r="B1090" t="s">
        <v>126</v>
      </c>
      <c r="C1090" t="s">
        <v>138</v>
      </c>
      <c r="D1090" t="s">
        <v>1274</v>
      </c>
      <c r="E1090" t="s">
        <v>128</v>
      </c>
      <c r="F1090" t="s">
        <v>203</v>
      </c>
      <c r="G1090" t="s">
        <v>204</v>
      </c>
    </row>
    <row r="1091" spans="1:40">
      <c r="A1091" s="26">
        <v>41509.891381238427</v>
      </c>
      <c r="B1091" t="s">
        <v>126</v>
      </c>
      <c r="C1091" t="s">
        <v>138</v>
      </c>
      <c r="D1091" t="s">
        <v>1275</v>
      </c>
      <c r="E1091" t="s">
        <v>128</v>
      </c>
      <c r="F1091" t="s">
        <v>1276</v>
      </c>
      <c r="G1091" t="s">
        <v>1277</v>
      </c>
      <c r="H1091" t="s">
        <v>1278</v>
      </c>
    </row>
    <row r="1092" spans="1:40">
      <c r="A1092" s="26">
        <v>41509.891381273148</v>
      </c>
      <c r="B1092" t="s">
        <v>126</v>
      </c>
      <c r="C1092" t="s">
        <v>534</v>
      </c>
      <c r="D1092" t="s">
        <v>1279</v>
      </c>
    </row>
    <row r="1093" spans="1:40">
      <c r="A1093" s="26">
        <v>41509.891381273148</v>
      </c>
      <c r="B1093" t="s">
        <v>126</v>
      </c>
      <c r="C1093" t="s">
        <v>534</v>
      </c>
      <c r="D1093" t="s">
        <v>1280</v>
      </c>
      <c r="E1093" t="s">
        <v>143</v>
      </c>
      <c r="F1093" t="s">
        <v>144</v>
      </c>
      <c r="G1093" t="s">
        <v>145</v>
      </c>
      <c r="H1093" t="s">
        <v>146</v>
      </c>
      <c r="I1093">
        <v>240000</v>
      </c>
      <c r="J1093" t="s">
        <v>147</v>
      </c>
      <c r="K1093">
        <v>240000</v>
      </c>
      <c r="L1093" t="s">
        <v>148</v>
      </c>
      <c r="M1093">
        <v>500</v>
      </c>
      <c r="N1093" t="s">
        <v>149</v>
      </c>
      <c r="O1093" t="s">
        <v>150</v>
      </c>
      <c r="P1093">
        <v>300</v>
      </c>
      <c r="Q1093" t="s">
        <v>149</v>
      </c>
    </row>
    <row r="1094" spans="1:40">
      <c r="A1094" s="26">
        <v>41509.891381273148</v>
      </c>
      <c r="B1094" t="s">
        <v>126</v>
      </c>
      <c r="C1094" t="s">
        <v>534</v>
      </c>
      <c r="D1094" t="s">
        <v>1281</v>
      </c>
      <c r="E1094" t="s">
        <v>143</v>
      </c>
      <c r="F1094" t="s">
        <v>144</v>
      </c>
      <c r="G1094" t="s">
        <v>145</v>
      </c>
      <c r="H1094" t="s">
        <v>152</v>
      </c>
      <c r="I1094">
        <v>49</v>
      </c>
      <c r="J1094" t="s">
        <v>149</v>
      </c>
      <c r="K1094" t="s">
        <v>153</v>
      </c>
      <c r="L1094">
        <v>130</v>
      </c>
      <c r="M1094" t="s">
        <v>149</v>
      </c>
      <c r="N1094" t="s">
        <v>154</v>
      </c>
      <c r="O1094">
        <v>180</v>
      </c>
      <c r="P1094" t="s">
        <v>149</v>
      </c>
      <c r="Q1094" t="s">
        <v>155</v>
      </c>
      <c r="R1094">
        <v>140</v>
      </c>
      <c r="S1094" t="s">
        <v>149</v>
      </c>
      <c r="T1094" t="s">
        <v>156</v>
      </c>
      <c r="U1094">
        <v>80</v>
      </c>
      <c r="V1094" t="s">
        <v>149</v>
      </c>
      <c r="W1094" t="s">
        <v>157</v>
      </c>
      <c r="X1094">
        <v>101</v>
      </c>
      <c r="Y1094" t="s">
        <v>149</v>
      </c>
      <c r="Z1094" t="s">
        <v>158</v>
      </c>
      <c r="AA1094">
        <v>190</v>
      </c>
      <c r="AB1094" t="s">
        <v>149</v>
      </c>
      <c r="AC1094" t="s">
        <v>159</v>
      </c>
      <c r="AD1094">
        <v>20</v>
      </c>
      <c r="AE1094" t="s">
        <v>149</v>
      </c>
    </row>
    <row r="1095" spans="1:40">
      <c r="A1095" s="26">
        <v>41509.891381273148</v>
      </c>
      <c r="B1095" t="s">
        <v>126</v>
      </c>
      <c r="C1095" t="s">
        <v>534</v>
      </c>
      <c r="D1095" t="s">
        <v>1282</v>
      </c>
    </row>
    <row r="1096" spans="1:40">
      <c r="A1096" s="26">
        <v>41509.891381273148</v>
      </c>
      <c r="B1096" t="s">
        <v>126</v>
      </c>
      <c r="C1096" t="s">
        <v>534</v>
      </c>
      <c r="D1096" t="s">
        <v>1283</v>
      </c>
      <c r="E1096" t="s">
        <v>143</v>
      </c>
      <c r="F1096" t="s">
        <v>144</v>
      </c>
      <c r="G1096" t="s">
        <v>145</v>
      </c>
      <c r="H1096" t="s">
        <v>162</v>
      </c>
      <c r="I1096">
        <v>50</v>
      </c>
      <c r="J1096" t="s">
        <v>149</v>
      </c>
      <c r="K1096" t="s">
        <v>163</v>
      </c>
      <c r="L1096">
        <v>50</v>
      </c>
      <c r="M1096" t="s">
        <v>149</v>
      </c>
      <c r="N1096" t="s">
        <v>164</v>
      </c>
      <c r="O1096">
        <v>50</v>
      </c>
      <c r="P1096" t="s">
        <v>149</v>
      </c>
    </row>
    <row r="1097" spans="1:40">
      <c r="A1097" s="26">
        <v>41509.891381273148</v>
      </c>
      <c r="B1097" t="s">
        <v>126</v>
      </c>
      <c r="C1097" t="s">
        <v>534</v>
      </c>
      <c r="D1097" t="s">
        <v>1284</v>
      </c>
      <c r="E1097" t="s">
        <v>143</v>
      </c>
      <c r="F1097" t="s">
        <v>144</v>
      </c>
      <c r="G1097" t="s">
        <v>145</v>
      </c>
      <c r="H1097" t="s">
        <v>166</v>
      </c>
      <c r="I1097">
        <v>35</v>
      </c>
      <c r="J1097" t="s">
        <v>149</v>
      </c>
      <c r="K1097" t="s">
        <v>167</v>
      </c>
      <c r="L1097">
        <v>5</v>
      </c>
      <c r="M1097" t="s">
        <v>149</v>
      </c>
      <c r="N1097" t="s">
        <v>168</v>
      </c>
      <c r="O1097">
        <v>60</v>
      </c>
      <c r="P1097" t="s">
        <v>149</v>
      </c>
    </row>
    <row r="1098" spans="1:40">
      <c r="A1098" s="26">
        <v>41509.891381273148</v>
      </c>
      <c r="B1098" t="s">
        <v>126</v>
      </c>
      <c r="C1098" t="s">
        <v>534</v>
      </c>
      <c r="D1098" t="s">
        <v>1285</v>
      </c>
      <c r="E1098" t="s">
        <v>143</v>
      </c>
      <c r="F1098" t="s">
        <v>144</v>
      </c>
      <c r="G1098" t="s">
        <v>145</v>
      </c>
      <c r="H1098" t="s">
        <v>170</v>
      </c>
      <c r="I1098">
        <v>1</v>
      </c>
      <c r="J1098" t="s">
        <v>149</v>
      </c>
    </row>
    <row r="1099" spans="1:40">
      <c r="A1099" s="26">
        <v>41509.891381273148</v>
      </c>
      <c r="B1099" t="s">
        <v>126</v>
      </c>
      <c r="C1099" t="s">
        <v>534</v>
      </c>
      <c r="D1099" t="s">
        <v>1286</v>
      </c>
      <c r="E1099" t="s">
        <v>143</v>
      </c>
      <c r="F1099" t="s">
        <v>144</v>
      </c>
      <c r="G1099" t="s">
        <v>145</v>
      </c>
      <c r="H1099" t="s">
        <v>172</v>
      </c>
      <c r="I1099">
        <v>30</v>
      </c>
      <c r="J1099" t="s">
        <v>149</v>
      </c>
      <c r="K1099" t="s">
        <v>173</v>
      </c>
      <c r="L1099">
        <v>30</v>
      </c>
      <c r="M1099" t="s">
        <v>149</v>
      </c>
      <c r="N1099" t="s">
        <v>174</v>
      </c>
      <c r="O1099">
        <v>30</v>
      </c>
      <c r="P1099" t="s">
        <v>149</v>
      </c>
      <c r="Q1099" t="s">
        <v>175</v>
      </c>
      <c r="R1099">
        <v>10</v>
      </c>
      <c r="S1099" t="s">
        <v>149</v>
      </c>
      <c r="T1099" t="s">
        <v>176</v>
      </c>
      <c r="U1099">
        <v>20</v>
      </c>
      <c r="V1099" t="s">
        <v>149</v>
      </c>
      <c r="W1099" t="s">
        <v>177</v>
      </c>
      <c r="X1099">
        <v>20</v>
      </c>
      <c r="Y1099" t="s">
        <v>149</v>
      </c>
      <c r="Z1099" t="s">
        <v>178</v>
      </c>
      <c r="AA1099">
        <v>20</v>
      </c>
      <c r="AB1099" t="s">
        <v>149</v>
      </c>
      <c r="AC1099" t="s">
        <v>179</v>
      </c>
      <c r="AD1099">
        <v>20</v>
      </c>
      <c r="AE1099" t="s">
        <v>149</v>
      </c>
      <c r="AF1099" t="s">
        <v>180</v>
      </c>
      <c r="AG1099">
        <v>115200</v>
      </c>
      <c r="AH1099" t="s">
        <v>149</v>
      </c>
      <c r="AI1099" t="s">
        <v>181</v>
      </c>
      <c r="AJ1099">
        <v>12000</v>
      </c>
      <c r="AK1099" t="s">
        <v>149</v>
      </c>
      <c r="AL1099" t="s">
        <v>182</v>
      </c>
      <c r="AM1099">
        <v>30000</v>
      </c>
      <c r="AN1099" t="s">
        <v>149</v>
      </c>
    </row>
    <row r="1100" spans="1:40">
      <c r="A1100" s="26">
        <v>41509.891381273148</v>
      </c>
      <c r="B1100" t="s">
        <v>126</v>
      </c>
      <c r="C1100" t="s">
        <v>534</v>
      </c>
      <c r="D1100" t="s">
        <v>1287</v>
      </c>
      <c r="E1100" t="s">
        <v>143</v>
      </c>
      <c r="F1100" t="s">
        <v>144</v>
      </c>
      <c r="G1100" t="s">
        <v>145</v>
      </c>
      <c r="H1100" t="s">
        <v>184</v>
      </c>
      <c r="I1100">
        <v>60</v>
      </c>
      <c r="J1100" t="s">
        <v>149</v>
      </c>
      <c r="K1100" t="s">
        <v>185</v>
      </c>
      <c r="L1100">
        <v>40</v>
      </c>
      <c r="M1100" t="s">
        <v>149</v>
      </c>
      <c r="N1100" t="s">
        <v>186</v>
      </c>
      <c r="O1100">
        <v>50</v>
      </c>
      <c r="P1100" t="s">
        <v>149</v>
      </c>
      <c r="Q1100" t="s">
        <v>187</v>
      </c>
      <c r="R1100">
        <v>40</v>
      </c>
      <c r="S1100" t="s">
        <v>149</v>
      </c>
      <c r="T1100" t="s">
        <v>188</v>
      </c>
      <c r="U1100">
        <v>60</v>
      </c>
      <c r="V1100" t="s">
        <v>149</v>
      </c>
      <c r="W1100" t="s">
        <v>189</v>
      </c>
      <c r="X1100">
        <v>50</v>
      </c>
      <c r="Y1100" t="s">
        <v>149</v>
      </c>
      <c r="Z1100" t="s">
        <v>190</v>
      </c>
      <c r="AA1100">
        <v>50</v>
      </c>
      <c r="AB1100" t="s">
        <v>149</v>
      </c>
      <c r="AC1100" t="s">
        <v>191</v>
      </c>
      <c r="AD1100">
        <v>35</v>
      </c>
      <c r="AE1100" t="s">
        <v>149</v>
      </c>
      <c r="AF1100" t="s">
        <v>192</v>
      </c>
      <c r="AG1100">
        <v>8</v>
      </c>
      <c r="AH1100" t="s">
        <v>149</v>
      </c>
      <c r="AI1100" t="s">
        <v>193</v>
      </c>
      <c r="AJ1100">
        <v>90</v>
      </c>
      <c r="AK1100" t="s">
        <v>149</v>
      </c>
      <c r="AL1100" t="s">
        <v>194</v>
      </c>
      <c r="AM1100">
        <v>1</v>
      </c>
      <c r="AN1100" t="s">
        <v>149</v>
      </c>
    </row>
    <row r="1101" spans="1:40">
      <c r="A1101" s="26">
        <v>41509.891381273148</v>
      </c>
      <c r="B1101" t="s">
        <v>126</v>
      </c>
      <c r="C1101" t="s">
        <v>534</v>
      </c>
      <c r="D1101" t="s">
        <v>1288</v>
      </c>
      <c r="E1101" t="s">
        <v>143</v>
      </c>
      <c r="F1101" t="s">
        <v>144</v>
      </c>
      <c r="G1101" t="s">
        <v>145</v>
      </c>
      <c r="H1101" t="s">
        <v>196</v>
      </c>
      <c r="I1101">
        <v>33</v>
      </c>
      <c r="J1101" t="s">
        <v>149</v>
      </c>
      <c r="K1101" t="s">
        <v>197</v>
      </c>
      <c r="L1101">
        <v>33</v>
      </c>
      <c r="M1101" t="s">
        <v>149</v>
      </c>
      <c r="N1101" t="s">
        <v>198</v>
      </c>
      <c r="O1101">
        <v>34</v>
      </c>
      <c r="P1101" t="s">
        <v>149</v>
      </c>
      <c r="Q1101" t="s">
        <v>176</v>
      </c>
      <c r="R1101">
        <v>20</v>
      </c>
      <c r="S1101" t="s">
        <v>149</v>
      </c>
      <c r="T1101" t="s">
        <v>177</v>
      </c>
      <c r="U1101">
        <v>20</v>
      </c>
      <c r="V1101" t="s">
        <v>149</v>
      </c>
      <c r="W1101" t="s">
        <v>178</v>
      </c>
      <c r="X1101">
        <v>20</v>
      </c>
      <c r="Y1101" t="s">
        <v>149</v>
      </c>
      <c r="Z1101" t="s">
        <v>199</v>
      </c>
      <c r="AA1101">
        <v>20</v>
      </c>
      <c r="AB1101" t="s">
        <v>149</v>
      </c>
      <c r="AC1101" t="s">
        <v>200</v>
      </c>
      <c r="AD1101">
        <v>20</v>
      </c>
      <c r="AE1101" t="s">
        <v>149</v>
      </c>
      <c r="AF1101" t="s">
        <v>201</v>
      </c>
      <c r="AG1101">
        <v>20</v>
      </c>
      <c r="AH1101" t="s">
        <v>149</v>
      </c>
      <c r="AI1101" t="s">
        <v>180</v>
      </c>
      <c r="AJ1101">
        <v>115200</v>
      </c>
      <c r="AK1101" t="s">
        <v>149</v>
      </c>
      <c r="AL1101" t="s">
        <v>181</v>
      </c>
      <c r="AM1101">
        <v>12000</v>
      </c>
      <c r="AN1101" t="s">
        <v>149</v>
      </c>
    </row>
    <row r="1102" spans="1:40">
      <c r="A1102" s="26">
        <v>41509.891381273148</v>
      </c>
      <c r="B1102" t="s">
        <v>126</v>
      </c>
      <c r="C1102" t="s">
        <v>534</v>
      </c>
      <c r="D1102" t="s">
        <v>1289</v>
      </c>
      <c r="E1102" t="s">
        <v>128</v>
      </c>
      <c r="F1102" t="s">
        <v>203</v>
      </c>
      <c r="G1102" t="s">
        <v>204</v>
      </c>
    </row>
    <row r="1103" spans="1:40">
      <c r="A1103" s="26">
        <v>41509.891381284724</v>
      </c>
      <c r="B1103" t="s">
        <v>126</v>
      </c>
      <c r="C1103" t="s">
        <v>534</v>
      </c>
      <c r="D1103" t="s">
        <v>1290</v>
      </c>
      <c r="E1103" t="s">
        <v>128</v>
      </c>
      <c r="F1103" t="s">
        <v>1291</v>
      </c>
      <c r="G1103" t="s">
        <v>1292</v>
      </c>
      <c r="H1103" t="s">
        <v>1293</v>
      </c>
    </row>
    <row r="1104" spans="1:40">
      <c r="A1104" s="26">
        <v>41509.89138134259</v>
      </c>
      <c r="B1104" t="s">
        <v>126</v>
      </c>
      <c r="C1104" t="s">
        <v>249</v>
      </c>
      <c r="D1104" t="s">
        <v>1294</v>
      </c>
    </row>
    <row r="1105" spans="1:40">
      <c r="A1105" s="26">
        <v>41509.89138134259</v>
      </c>
      <c r="B1105" t="s">
        <v>126</v>
      </c>
      <c r="C1105" t="s">
        <v>249</v>
      </c>
      <c r="D1105" t="s">
        <v>1295</v>
      </c>
      <c r="E1105" t="s">
        <v>143</v>
      </c>
      <c r="F1105" t="s">
        <v>144</v>
      </c>
      <c r="G1105" t="s">
        <v>145</v>
      </c>
      <c r="H1105" t="s">
        <v>146</v>
      </c>
      <c r="I1105">
        <v>240000</v>
      </c>
      <c r="J1105" t="s">
        <v>147</v>
      </c>
      <c r="K1105">
        <v>240000</v>
      </c>
      <c r="L1105" t="s">
        <v>148</v>
      </c>
      <c r="M1105">
        <v>500</v>
      </c>
      <c r="N1105" t="s">
        <v>149</v>
      </c>
      <c r="O1105" t="s">
        <v>150</v>
      </c>
      <c r="P1105">
        <v>300</v>
      </c>
      <c r="Q1105" t="s">
        <v>149</v>
      </c>
    </row>
    <row r="1106" spans="1:40">
      <c r="A1106" s="26">
        <v>41509.89138134259</v>
      </c>
      <c r="B1106" t="s">
        <v>126</v>
      </c>
      <c r="C1106" t="s">
        <v>249</v>
      </c>
      <c r="D1106" t="s">
        <v>1296</v>
      </c>
      <c r="E1106" t="s">
        <v>143</v>
      </c>
      <c r="F1106" t="s">
        <v>144</v>
      </c>
      <c r="G1106" t="s">
        <v>145</v>
      </c>
      <c r="H1106" t="s">
        <v>152</v>
      </c>
      <c r="I1106">
        <v>49</v>
      </c>
      <c r="J1106" t="s">
        <v>149</v>
      </c>
      <c r="K1106" t="s">
        <v>153</v>
      </c>
      <c r="L1106">
        <v>130</v>
      </c>
      <c r="M1106" t="s">
        <v>149</v>
      </c>
      <c r="N1106" t="s">
        <v>154</v>
      </c>
      <c r="O1106">
        <v>180</v>
      </c>
      <c r="P1106" t="s">
        <v>149</v>
      </c>
      <c r="Q1106" t="s">
        <v>155</v>
      </c>
      <c r="R1106">
        <v>140</v>
      </c>
      <c r="S1106" t="s">
        <v>149</v>
      </c>
      <c r="T1106" t="s">
        <v>156</v>
      </c>
      <c r="U1106">
        <v>80</v>
      </c>
      <c r="V1106" t="s">
        <v>149</v>
      </c>
      <c r="W1106" t="s">
        <v>157</v>
      </c>
      <c r="X1106">
        <v>101</v>
      </c>
      <c r="Y1106" t="s">
        <v>149</v>
      </c>
      <c r="Z1106" t="s">
        <v>158</v>
      </c>
      <c r="AA1106">
        <v>190</v>
      </c>
      <c r="AB1106" t="s">
        <v>149</v>
      </c>
      <c r="AC1106" t="s">
        <v>159</v>
      </c>
      <c r="AD1106">
        <v>20</v>
      </c>
      <c r="AE1106" t="s">
        <v>149</v>
      </c>
    </row>
    <row r="1107" spans="1:40">
      <c r="A1107" s="26">
        <v>41509.89138134259</v>
      </c>
      <c r="B1107" t="s">
        <v>126</v>
      </c>
      <c r="C1107" t="s">
        <v>249</v>
      </c>
      <c r="D1107" t="s">
        <v>1297</v>
      </c>
    </row>
    <row r="1108" spans="1:40">
      <c r="A1108" s="26">
        <v>41509.89138134259</v>
      </c>
      <c r="B1108" t="s">
        <v>126</v>
      </c>
      <c r="C1108" t="s">
        <v>249</v>
      </c>
      <c r="D1108" t="s">
        <v>1298</v>
      </c>
      <c r="E1108" t="s">
        <v>143</v>
      </c>
      <c r="F1108" t="s">
        <v>144</v>
      </c>
      <c r="G1108" t="s">
        <v>145</v>
      </c>
      <c r="H1108" t="s">
        <v>162</v>
      </c>
      <c r="I1108">
        <v>50</v>
      </c>
      <c r="J1108" t="s">
        <v>149</v>
      </c>
      <c r="K1108" t="s">
        <v>163</v>
      </c>
      <c r="L1108">
        <v>50</v>
      </c>
      <c r="M1108" t="s">
        <v>149</v>
      </c>
      <c r="N1108" t="s">
        <v>164</v>
      </c>
      <c r="O1108">
        <v>50</v>
      </c>
      <c r="P1108" t="s">
        <v>149</v>
      </c>
    </row>
    <row r="1109" spans="1:40">
      <c r="A1109" s="26">
        <v>41509.89138134259</v>
      </c>
      <c r="B1109" t="s">
        <v>126</v>
      </c>
      <c r="C1109" t="s">
        <v>249</v>
      </c>
      <c r="D1109" t="s">
        <v>1299</v>
      </c>
      <c r="E1109" t="s">
        <v>143</v>
      </c>
      <c r="F1109" t="s">
        <v>144</v>
      </c>
      <c r="G1109" t="s">
        <v>145</v>
      </c>
      <c r="H1109" t="s">
        <v>166</v>
      </c>
      <c r="I1109">
        <v>35</v>
      </c>
      <c r="J1109" t="s">
        <v>149</v>
      </c>
      <c r="K1109" t="s">
        <v>167</v>
      </c>
      <c r="L1109">
        <v>5</v>
      </c>
      <c r="M1109" t="s">
        <v>149</v>
      </c>
      <c r="N1109" t="s">
        <v>168</v>
      </c>
      <c r="O1109">
        <v>60</v>
      </c>
      <c r="P1109" t="s">
        <v>149</v>
      </c>
    </row>
    <row r="1110" spans="1:40">
      <c r="A1110" s="26">
        <v>41509.89138134259</v>
      </c>
      <c r="B1110" t="s">
        <v>126</v>
      </c>
      <c r="C1110" t="s">
        <v>249</v>
      </c>
      <c r="D1110" t="s">
        <v>1300</v>
      </c>
      <c r="E1110" t="s">
        <v>143</v>
      </c>
      <c r="F1110" t="s">
        <v>144</v>
      </c>
      <c r="G1110" t="s">
        <v>145</v>
      </c>
      <c r="H1110" t="s">
        <v>170</v>
      </c>
      <c r="I1110">
        <v>1</v>
      </c>
      <c r="J1110" t="s">
        <v>149</v>
      </c>
    </row>
    <row r="1111" spans="1:40">
      <c r="A1111" s="26">
        <v>41509.89138134259</v>
      </c>
      <c r="B1111" t="s">
        <v>126</v>
      </c>
      <c r="C1111" t="s">
        <v>249</v>
      </c>
      <c r="D1111" t="s">
        <v>1301</v>
      </c>
      <c r="E1111" t="s">
        <v>143</v>
      </c>
      <c r="F1111" t="s">
        <v>144</v>
      </c>
      <c r="G1111" t="s">
        <v>145</v>
      </c>
      <c r="H1111" t="s">
        <v>172</v>
      </c>
      <c r="I1111">
        <v>30</v>
      </c>
      <c r="J1111" t="s">
        <v>149</v>
      </c>
      <c r="K1111" t="s">
        <v>173</v>
      </c>
      <c r="L1111">
        <v>30</v>
      </c>
      <c r="M1111" t="s">
        <v>149</v>
      </c>
      <c r="N1111" t="s">
        <v>174</v>
      </c>
      <c r="O1111">
        <v>30</v>
      </c>
      <c r="P1111" t="s">
        <v>149</v>
      </c>
      <c r="Q1111" t="s">
        <v>175</v>
      </c>
      <c r="R1111">
        <v>10</v>
      </c>
      <c r="S1111" t="s">
        <v>149</v>
      </c>
      <c r="T1111" t="s">
        <v>176</v>
      </c>
      <c r="U1111">
        <v>20</v>
      </c>
      <c r="V1111" t="s">
        <v>149</v>
      </c>
      <c r="W1111" t="s">
        <v>177</v>
      </c>
      <c r="X1111">
        <v>20</v>
      </c>
      <c r="Y1111" t="s">
        <v>149</v>
      </c>
      <c r="Z1111" t="s">
        <v>178</v>
      </c>
      <c r="AA1111">
        <v>20</v>
      </c>
      <c r="AB1111" t="s">
        <v>149</v>
      </c>
      <c r="AC1111" t="s">
        <v>179</v>
      </c>
      <c r="AD1111">
        <v>20</v>
      </c>
      <c r="AE1111" t="s">
        <v>149</v>
      </c>
      <c r="AF1111" t="s">
        <v>180</v>
      </c>
      <c r="AG1111">
        <v>115200</v>
      </c>
      <c r="AH1111" t="s">
        <v>149</v>
      </c>
      <c r="AI1111" t="s">
        <v>181</v>
      </c>
      <c r="AJ1111">
        <v>12000</v>
      </c>
      <c r="AK1111" t="s">
        <v>149</v>
      </c>
      <c r="AL1111" t="s">
        <v>182</v>
      </c>
      <c r="AM1111">
        <v>30000</v>
      </c>
      <c r="AN1111" t="s">
        <v>149</v>
      </c>
    </row>
    <row r="1112" spans="1:40">
      <c r="A1112" s="26">
        <v>41509.89138134259</v>
      </c>
      <c r="B1112" t="s">
        <v>126</v>
      </c>
      <c r="C1112" t="s">
        <v>249</v>
      </c>
      <c r="D1112" t="s">
        <v>1302</v>
      </c>
      <c r="E1112" t="s">
        <v>143</v>
      </c>
      <c r="F1112" t="s">
        <v>144</v>
      </c>
      <c r="G1112" t="s">
        <v>145</v>
      </c>
      <c r="H1112" t="s">
        <v>184</v>
      </c>
      <c r="I1112">
        <v>60</v>
      </c>
      <c r="J1112" t="s">
        <v>149</v>
      </c>
      <c r="K1112" t="s">
        <v>185</v>
      </c>
      <c r="L1112">
        <v>40</v>
      </c>
      <c r="M1112" t="s">
        <v>149</v>
      </c>
      <c r="N1112" t="s">
        <v>186</v>
      </c>
      <c r="O1112">
        <v>50</v>
      </c>
      <c r="P1112" t="s">
        <v>149</v>
      </c>
      <c r="Q1112" t="s">
        <v>187</v>
      </c>
      <c r="R1112">
        <v>40</v>
      </c>
      <c r="S1112" t="s">
        <v>149</v>
      </c>
      <c r="T1112" t="s">
        <v>188</v>
      </c>
      <c r="U1112">
        <v>60</v>
      </c>
      <c r="V1112" t="s">
        <v>149</v>
      </c>
      <c r="W1112" t="s">
        <v>189</v>
      </c>
      <c r="X1112">
        <v>50</v>
      </c>
      <c r="Y1112" t="s">
        <v>149</v>
      </c>
      <c r="Z1112" t="s">
        <v>190</v>
      </c>
      <c r="AA1112">
        <v>50</v>
      </c>
      <c r="AB1112" t="s">
        <v>149</v>
      </c>
      <c r="AC1112" t="s">
        <v>191</v>
      </c>
      <c r="AD1112">
        <v>35</v>
      </c>
      <c r="AE1112" t="s">
        <v>149</v>
      </c>
      <c r="AF1112" t="s">
        <v>192</v>
      </c>
      <c r="AG1112">
        <v>8</v>
      </c>
      <c r="AH1112" t="s">
        <v>149</v>
      </c>
      <c r="AI1112" t="s">
        <v>193</v>
      </c>
      <c r="AJ1112">
        <v>90</v>
      </c>
      <c r="AK1112" t="s">
        <v>149</v>
      </c>
      <c r="AL1112" t="s">
        <v>194</v>
      </c>
      <c r="AM1112">
        <v>1</v>
      </c>
      <c r="AN1112" t="s">
        <v>149</v>
      </c>
    </row>
    <row r="1113" spans="1:40">
      <c r="A1113" s="26">
        <v>41509.89138134259</v>
      </c>
      <c r="B1113" t="s">
        <v>126</v>
      </c>
      <c r="C1113" t="s">
        <v>249</v>
      </c>
      <c r="D1113" t="s">
        <v>1303</v>
      </c>
      <c r="E1113" t="s">
        <v>143</v>
      </c>
      <c r="F1113" t="s">
        <v>144</v>
      </c>
      <c r="G1113" t="s">
        <v>145</v>
      </c>
      <c r="H1113" t="s">
        <v>196</v>
      </c>
      <c r="I1113">
        <v>33</v>
      </c>
      <c r="J1113" t="s">
        <v>149</v>
      </c>
      <c r="K1113" t="s">
        <v>197</v>
      </c>
      <c r="L1113">
        <v>33</v>
      </c>
      <c r="M1113" t="s">
        <v>149</v>
      </c>
      <c r="N1113" t="s">
        <v>198</v>
      </c>
      <c r="O1113">
        <v>34</v>
      </c>
      <c r="P1113" t="s">
        <v>149</v>
      </c>
      <c r="Q1113" t="s">
        <v>176</v>
      </c>
      <c r="R1113">
        <v>20</v>
      </c>
      <c r="S1113" t="s">
        <v>149</v>
      </c>
      <c r="T1113" t="s">
        <v>177</v>
      </c>
      <c r="U1113">
        <v>20</v>
      </c>
      <c r="V1113" t="s">
        <v>149</v>
      </c>
      <c r="W1113" t="s">
        <v>178</v>
      </c>
      <c r="X1113">
        <v>20</v>
      </c>
      <c r="Y1113" t="s">
        <v>149</v>
      </c>
      <c r="Z1113" t="s">
        <v>199</v>
      </c>
      <c r="AA1113">
        <v>20</v>
      </c>
      <c r="AB1113" t="s">
        <v>149</v>
      </c>
      <c r="AC1113" t="s">
        <v>200</v>
      </c>
      <c r="AD1113">
        <v>20</v>
      </c>
      <c r="AE1113" t="s">
        <v>149</v>
      </c>
      <c r="AF1113" t="s">
        <v>201</v>
      </c>
      <c r="AG1113">
        <v>20</v>
      </c>
      <c r="AH1113" t="s">
        <v>149</v>
      </c>
      <c r="AI1113" t="s">
        <v>180</v>
      </c>
      <c r="AJ1113">
        <v>115200</v>
      </c>
      <c r="AK1113" t="s">
        <v>149</v>
      </c>
      <c r="AL1113" t="s">
        <v>181</v>
      </c>
      <c r="AM1113">
        <v>12000</v>
      </c>
      <c r="AN1113" t="s">
        <v>149</v>
      </c>
    </row>
    <row r="1114" spans="1:40">
      <c r="A1114" s="26">
        <v>41509.89138134259</v>
      </c>
      <c r="B1114" t="s">
        <v>126</v>
      </c>
      <c r="C1114" t="s">
        <v>249</v>
      </c>
      <c r="D1114" t="s">
        <v>1304</v>
      </c>
      <c r="E1114" t="s">
        <v>128</v>
      </c>
      <c r="F1114" t="s">
        <v>203</v>
      </c>
      <c r="G1114" t="s">
        <v>204</v>
      </c>
    </row>
    <row r="1115" spans="1:40">
      <c r="A1115" s="26">
        <v>41509.89138134259</v>
      </c>
      <c r="B1115" t="s">
        <v>126</v>
      </c>
      <c r="C1115" t="s">
        <v>249</v>
      </c>
      <c r="D1115" t="s">
        <v>1305</v>
      </c>
      <c r="E1115" t="s">
        <v>128</v>
      </c>
      <c r="F1115" t="s">
        <v>1306</v>
      </c>
      <c r="G1115" t="s">
        <v>1307</v>
      </c>
      <c r="H1115" t="s">
        <v>1308</v>
      </c>
    </row>
    <row r="1116" spans="1:40">
      <c r="A1116" s="26">
        <v>41509.891381354166</v>
      </c>
      <c r="B1116" t="s">
        <v>126</v>
      </c>
      <c r="C1116" t="s">
        <v>588</v>
      </c>
      <c r="D1116" t="s">
        <v>1309</v>
      </c>
    </row>
    <row r="1117" spans="1:40">
      <c r="A1117" s="26">
        <v>41509.891381354166</v>
      </c>
      <c r="B1117" t="s">
        <v>126</v>
      </c>
      <c r="C1117" t="s">
        <v>588</v>
      </c>
      <c r="D1117" t="s">
        <v>1310</v>
      </c>
      <c r="E1117" t="s">
        <v>143</v>
      </c>
      <c r="F1117" t="s">
        <v>144</v>
      </c>
      <c r="G1117" t="s">
        <v>145</v>
      </c>
      <c r="H1117" t="s">
        <v>146</v>
      </c>
      <c r="I1117">
        <v>240000</v>
      </c>
      <c r="J1117" t="s">
        <v>147</v>
      </c>
      <c r="K1117">
        <v>240000</v>
      </c>
      <c r="L1117" t="s">
        <v>148</v>
      </c>
      <c r="M1117">
        <v>500</v>
      </c>
      <c r="N1117" t="s">
        <v>149</v>
      </c>
      <c r="O1117" t="s">
        <v>150</v>
      </c>
      <c r="P1117">
        <v>300</v>
      </c>
      <c r="Q1117" t="s">
        <v>149</v>
      </c>
    </row>
    <row r="1118" spans="1:40">
      <c r="A1118" s="26">
        <v>41509.891381354166</v>
      </c>
      <c r="B1118" t="s">
        <v>126</v>
      </c>
      <c r="C1118" t="s">
        <v>588</v>
      </c>
      <c r="D1118" t="s">
        <v>1311</v>
      </c>
      <c r="E1118" t="s">
        <v>143</v>
      </c>
      <c r="F1118" t="s">
        <v>144</v>
      </c>
      <c r="G1118" t="s">
        <v>145</v>
      </c>
      <c r="H1118" t="s">
        <v>152</v>
      </c>
      <c r="I1118">
        <v>49</v>
      </c>
      <c r="J1118" t="s">
        <v>149</v>
      </c>
      <c r="K1118" t="s">
        <v>153</v>
      </c>
      <c r="L1118">
        <v>130</v>
      </c>
      <c r="M1118" t="s">
        <v>149</v>
      </c>
      <c r="N1118" t="s">
        <v>154</v>
      </c>
      <c r="O1118">
        <v>180</v>
      </c>
      <c r="P1118" t="s">
        <v>149</v>
      </c>
      <c r="Q1118" t="s">
        <v>155</v>
      </c>
      <c r="R1118">
        <v>140</v>
      </c>
      <c r="S1118" t="s">
        <v>149</v>
      </c>
      <c r="T1118" t="s">
        <v>156</v>
      </c>
      <c r="U1118">
        <v>80</v>
      </c>
      <c r="V1118" t="s">
        <v>149</v>
      </c>
      <c r="W1118" t="s">
        <v>157</v>
      </c>
      <c r="X1118">
        <v>101</v>
      </c>
      <c r="Y1118" t="s">
        <v>149</v>
      </c>
      <c r="Z1118" t="s">
        <v>158</v>
      </c>
      <c r="AA1118">
        <v>190</v>
      </c>
      <c r="AB1118" t="s">
        <v>149</v>
      </c>
      <c r="AC1118" t="s">
        <v>159</v>
      </c>
      <c r="AD1118">
        <v>20</v>
      </c>
      <c r="AE1118" t="s">
        <v>149</v>
      </c>
    </row>
    <row r="1119" spans="1:40">
      <c r="A1119" s="26">
        <v>41509.891381354166</v>
      </c>
      <c r="B1119" t="s">
        <v>126</v>
      </c>
      <c r="C1119" t="s">
        <v>588</v>
      </c>
      <c r="D1119" t="s">
        <v>1312</v>
      </c>
    </row>
    <row r="1120" spans="1:40">
      <c r="A1120" s="26">
        <v>41509.891381354166</v>
      </c>
      <c r="B1120" t="s">
        <v>126</v>
      </c>
      <c r="C1120" t="s">
        <v>588</v>
      </c>
      <c r="D1120" t="s">
        <v>1313</v>
      </c>
      <c r="E1120" t="s">
        <v>143</v>
      </c>
      <c r="F1120" t="s">
        <v>144</v>
      </c>
      <c r="G1120" t="s">
        <v>145</v>
      </c>
      <c r="H1120" t="s">
        <v>162</v>
      </c>
      <c r="I1120">
        <v>50</v>
      </c>
      <c r="J1120" t="s">
        <v>149</v>
      </c>
      <c r="K1120" t="s">
        <v>163</v>
      </c>
      <c r="L1120">
        <v>50</v>
      </c>
      <c r="M1120" t="s">
        <v>149</v>
      </c>
      <c r="N1120" t="s">
        <v>164</v>
      </c>
      <c r="O1120">
        <v>50</v>
      </c>
      <c r="P1120" t="s">
        <v>149</v>
      </c>
    </row>
    <row r="1121" spans="1:40">
      <c r="A1121" s="26">
        <v>41509.891381354166</v>
      </c>
      <c r="B1121" t="s">
        <v>126</v>
      </c>
      <c r="C1121" t="s">
        <v>588</v>
      </c>
      <c r="D1121" t="s">
        <v>1314</v>
      </c>
      <c r="E1121" t="s">
        <v>143</v>
      </c>
      <c r="F1121" t="s">
        <v>144</v>
      </c>
      <c r="G1121" t="s">
        <v>145</v>
      </c>
      <c r="H1121" t="s">
        <v>166</v>
      </c>
      <c r="I1121">
        <v>35</v>
      </c>
      <c r="J1121" t="s">
        <v>149</v>
      </c>
      <c r="K1121" t="s">
        <v>167</v>
      </c>
      <c r="L1121">
        <v>5</v>
      </c>
      <c r="M1121" t="s">
        <v>149</v>
      </c>
      <c r="N1121" t="s">
        <v>168</v>
      </c>
      <c r="O1121">
        <v>60</v>
      </c>
      <c r="P1121" t="s">
        <v>149</v>
      </c>
    </row>
    <row r="1122" spans="1:40">
      <c r="A1122" s="26">
        <v>41509.891381354166</v>
      </c>
      <c r="B1122" t="s">
        <v>126</v>
      </c>
      <c r="C1122" t="s">
        <v>588</v>
      </c>
      <c r="D1122" t="s">
        <v>1315</v>
      </c>
      <c r="E1122" t="s">
        <v>143</v>
      </c>
      <c r="F1122" t="s">
        <v>144</v>
      </c>
      <c r="G1122" t="s">
        <v>145</v>
      </c>
      <c r="H1122" t="s">
        <v>170</v>
      </c>
      <c r="I1122">
        <v>1</v>
      </c>
      <c r="J1122" t="s">
        <v>149</v>
      </c>
    </row>
    <row r="1123" spans="1:40">
      <c r="A1123" s="26">
        <v>41509.891381354166</v>
      </c>
      <c r="B1123" t="s">
        <v>126</v>
      </c>
      <c r="C1123" t="s">
        <v>588</v>
      </c>
      <c r="D1123" t="s">
        <v>1316</v>
      </c>
      <c r="E1123" t="s">
        <v>143</v>
      </c>
      <c r="F1123" t="s">
        <v>144</v>
      </c>
      <c r="G1123" t="s">
        <v>145</v>
      </c>
      <c r="H1123" t="s">
        <v>172</v>
      </c>
      <c r="I1123">
        <v>30</v>
      </c>
      <c r="J1123" t="s">
        <v>149</v>
      </c>
      <c r="K1123" t="s">
        <v>173</v>
      </c>
      <c r="L1123">
        <v>30</v>
      </c>
      <c r="M1123" t="s">
        <v>149</v>
      </c>
      <c r="N1123" t="s">
        <v>174</v>
      </c>
      <c r="O1123">
        <v>30</v>
      </c>
      <c r="P1123" t="s">
        <v>149</v>
      </c>
      <c r="Q1123" t="s">
        <v>175</v>
      </c>
      <c r="R1123">
        <v>10</v>
      </c>
      <c r="S1123" t="s">
        <v>149</v>
      </c>
      <c r="T1123" t="s">
        <v>176</v>
      </c>
      <c r="U1123">
        <v>20</v>
      </c>
      <c r="V1123" t="s">
        <v>149</v>
      </c>
      <c r="W1123" t="s">
        <v>177</v>
      </c>
      <c r="X1123">
        <v>20</v>
      </c>
      <c r="Y1123" t="s">
        <v>149</v>
      </c>
      <c r="Z1123" t="s">
        <v>178</v>
      </c>
      <c r="AA1123">
        <v>20</v>
      </c>
      <c r="AB1123" t="s">
        <v>149</v>
      </c>
      <c r="AC1123" t="s">
        <v>179</v>
      </c>
      <c r="AD1123">
        <v>20</v>
      </c>
      <c r="AE1123" t="s">
        <v>149</v>
      </c>
      <c r="AF1123" t="s">
        <v>180</v>
      </c>
      <c r="AG1123">
        <v>115200</v>
      </c>
      <c r="AH1123" t="s">
        <v>149</v>
      </c>
      <c r="AI1123" t="s">
        <v>181</v>
      </c>
      <c r="AJ1123">
        <v>12000</v>
      </c>
      <c r="AK1123" t="s">
        <v>149</v>
      </c>
      <c r="AL1123" t="s">
        <v>182</v>
      </c>
      <c r="AM1123">
        <v>30000</v>
      </c>
      <c r="AN1123" t="s">
        <v>149</v>
      </c>
    </row>
    <row r="1124" spans="1:40">
      <c r="A1124" s="26">
        <v>41509.891381354166</v>
      </c>
      <c r="B1124" t="s">
        <v>126</v>
      </c>
      <c r="C1124" t="s">
        <v>588</v>
      </c>
      <c r="D1124" t="s">
        <v>1317</v>
      </c>
      <c r="E1124" t="s">
        <v>143</v>
      </c>
      <c r="F1124" t="s">
        <v>144</v>
      </c>
      <c r="G1124" t="s">
        <v>145</v>
      </c>
      <c r="H1124" t="s">
        <v>184</v>
      </c>
      <c r="I1124">
        <v>60</v>
      </c>
      <c r="J1124" t="s">
        <v>149</v>
      </c>
      <c r="K1124" t="s">
        <v>185</v>
      </c>
      <c r="L1124">
        <v>40</v>
      </c>
      <c r="M1124" t="s">
        <v>149</v>
      </c>
      <c r="N1124" t="s">
        <v>186</v>
      </c>
      <c r="O1124">
        <v>50</v>
      </c>
      <c r="P1124" t="s">
        <v>149</v>
      </c>
      <c r="Q1124" t="s">
        <v>187</v>
      </c>
      <c r="R1124">
        <v>40</v>
      </c>
      <c r="S1124" t="s">
        <v>149</v>
      </c>
      <c r="T1124" t="s">
        <v>188</v>
      </c>
      <c r="U1124">
        <v>60</v>
      </c>
      <c r="V1124" t="s">
        <v>149</v>
      </c>
      <c r="W1124" t="s">
        <v>189</v>
      </c>
      <c r="X1124">
        <v>50</v>
      </c>
      <c r="Y1124" t="s">
        <v>149</v>
      </c>
      <c r="Z1124" t="s">
        <v>190</v>
      </c>
      <c r="AA1124">
        <v>50</v>
      </c>
      <c r="AB1124" t="s">
        <v>149</v>
      </c>
      <c r="AC1124" t="s">
        <v>191</v>
      </c>
      <c r="AD1124">
        <v>35</v>
      </c>
      <c r="AE1124" t="s">
        <v>149</v>
      </c>
      <c r="AF1124" t="s">
        <v>192</v>
      </c>
      <c r="AG1124">
        <v>8</v>
      </c>
      <c r="AH1124" t="s">
        <v>149</v>
      </c>
      <c r="AI1124" t="s">
        <v>193</v>
      </c>
      <c r="AJ1124">
        <v>90</v>
      </c>
      <c r="AK1124" t="s">
        <v>149</v>
      </c>
      <c r="AL1124" t="s">
        <v>194</v>
      </c>
      <c r="AM1124">
        <v>1</v>
      </c>
      <c r="AN1124" t="s">
        <v>149</v>
      </c>
    </row>
    <row r="1125" spans="1:40">
      <c r="A1125" s="26">
        <v>41509.891381365742</v>
      </c>
      <c r="B1125" t="s">
        <v>126</v>
      </c>
      <c r="C1125" t="s">
        <v>588</v>
      </c>
      <c r="D1125" t="s">
        <v>1318</v>
      </c>
      <c r="E1125" t="s">
        <v>128</v>
      </c>
      <c r="F1125" t="s">
        <v>203</v>
      </c>
      <c r="G1125" t="s">
        <v>204</v>
      </c>
    </row>
    <row r="1126" spans="1:40">
      <c r="A1126" s="26">
        <v>41509.891381365742</v>
      </c>
      <c r="B1126" t="s">
        <v>126</v>
      </c>
      <c r="C1126" t="s">
        <v>588</v>
      </c>
      <c r="D1126" t="s">
        <v>1319</v>
      </c>
      <c r="E1126" t="s">
        <v>128</v>
      </c>
      <c r="F1126" t="s">
        <v>1320</v>
      </c>
      <c r="G1126" t="s">
        <v>1321</v>
      </c>
      <c r="H1126" t="s">
        <v>1322</v>
      </c>
    </row>
    <row r="1127" spans="1:40">
      <c r="A1127" s="26">
        <v>41509.891381365742</v>
      </c>
      <c r="B1127" t="s">
        <v>126</v>
      </c>
      <c r="C1127" t="s">
        <v>588</v>
      </c>
      <c r="D1127" t="s">
        <v>1323</v>
      </c>
      <c r="E1127" t="s">
        <v>143</v>
      </c>
      <c r="F1127" t="s">
        <v>144</v>
      </c>
      <c r="G1127" t="s">
        <v>145</v>
      </c>
      <c r="H1127" t="s">
        <v>196</v>
      </c>
      <c r="I1127">
        <v>33</v>
      </c>
      <c r="J1127" t="s">
        <v>149</v>
      </c>
      <c r="K1127" t="s">
        <v>197</v>
      </c>
      <c r="L1127">
        <v>33</v>
      </c>
      <c r="M1127" t="s">
        <v>149</v>
      </c>
      <c r="N1127" t="s">
        <v>198</v>
      </c>
      <c r="O1127">
        <v>34</v>
      </c>
      <c r="P1127" t="s">
        <v>149</v>
      </c>
      <c r="Q1127" t="s">
        <v>176</v>
      </c>
      <c r="R1127">
        <v>20</v>
      </c>
      <c r="S1127" t="s">
        <v>149</v>
      </c>
      <c r="T1127" t="s">
        <v>177</v>
      </c>
      <c r="U1127">
        <v>20</v>
      </c>
      <c r="V1127" t="s">
        <v>149</v>
      </c>
      <c r="W1127" t="s">
        <v>178</v>
      </c>
      <c r="X1127">
        <v>20</v>
      </c>
      <c r="Y1127" t="s">
        <v>149</v>
      </c>
      <c r="Z1127" t="s">
        <v>199</v>
      </c>
      <c r="AA1127">
        <v>20</v>
      </c>
      <c r="AB1127" t="s">
        <v>149</v>
      </c>
      <c r="AC1127" t="s">
        <v>200</v>
      </c>
      <c r="AD1127">
        <v>20</v>
      </c>
      <c r="AE1127" t="s">
        <v>149</v>
      </c>
      <c r="AF1127" t="s">
        <v>201</v>
      </c>
      <c r="AG1127">
        <v>20</v>
      </c>
      <c r="AH1127" t="s">
        <v>149</v>
      </c>
      <c r="AI1127" t="s">
        <v>180</v>
      </c>
      <c r="AJ1127">
        <v>115200</v>
      </c>
      <c r="AK1127" t="s">
        <v>149</v>
      </c>
      <c r="AL1127" t="s">
        <v>181</v>
      </c>
      <c r="AM1127">
        <v>12000</v>
      </c>
      <c r="AN1127" t="s">
        <v>149</v>
      </c>
    </row>
    <row r="1128" spans="1:40">
      <c r="A1128" s="26">
        <v>41509.891381412039</v>
      </c>
      <c r="B1128" t="s">
        <v>126</v>
      </c>
      <c r="C1128" t="s">
        <v>295</v>
      </c>
      <c r="D1128" t="s">
        <v>1324</v>
      </c>
    </row>
    <row r="1129" spans="1:40">
      <c r="A1129" s="26">
        <v>41509.891381412039</v>
      </c>
      <c r="B1129" t="s">
        <v>126</v>
      </c>
      <c r="C1129" t="s">
        <v>295</v>
      </c>
      <c r="D1129" t="s">
        <v>1325</v>
      </c>
      <c r="E1129" t="s">
        <v>143</v>
      </c>
      <c r="F1129" t="s">
        <v>144</v>
      </c>
      <c r="G1129" t="s">
        <v>145</v>
      </c>
      <c r="H1129" t="s">
        <v>146</v>
      </c>
      <c r="I1129">
        <v>240000</v>
      </c>
      <c r="J1129" t="s">
        <v>147</v>
      </c>
      <c r="K1129">
        <v>240000</v>
      </c>
      <c r="L1129" t="s">
        <v>148</v>
      </c>
      <c r="M1129">
        <v>500</v>
      </c>
      <c r="N1129" t="s">
        <v>149</v>
      </c>
      <c r="O1129" t="s">
        <v>150</v>
      </c>
      <c r="P1129">
        <v>300</v>
      </c>
      <c r="Q1129" t="s">
        <v>149</v>
      </c>
    </row>
    <row r="1130" spans="1:40">
      <c r="A1130" s="26">
        <v>41509.891381412039</v>
      </c>
      <c r="B1130" t="s">
        <v>126</v>
      </c>
      <c r="C1130" t="s">
        <v>295</v>
      </c>
      <c r="D1130" t="s">
        <v>1326</v>
      </c>
      <c r="E1130" t="s">
        <v>143</v>
      </c>
      <c r="F1130" t="s">
        <v>144</v>
      </c>
      <c r="G1130" t="s">
        <v>145</v>
      </c>
      <c r="H1130" t="s">
        <v>152</v>
      </c>
      <c r="I1130">
        <v>49</v>
      </c>
      <c r="J1130" t="s">
        <v>149</v>
      </c>
      <c r="K1130" t="s">
        <v>153</v>
      </c>
      <c r="L1130">
        <v>130</v>
      </c>
      <c r="M1130" t="s">
        <v>149</v>
      </c>
      <c r="N1130" t="s">
        <v>154</v>
      </c>
      <c r="O1130">
        <v>180</v>
      </c>
      <c r="P1130" t="s">
        <v>149</v>
      </c>
      <c r="Q1130" t="s">
        <v>155</v>
      </c>
      <c r="R1130">
        <v>140</v>
      </c>
      <c r="S1130" t="s">
        <v>149</v>
      </c>
      <c r="T1130" t="s">
        <v>156</v>
      </c>
      <c r="U1130">
        <v>80</v>
      </c>
      <c r="V1130" t="s">
        <v>149</v>
      </c>
      <c r="W1130" t="s">
        <v>157</v>
      </c>
      <c r="X1130">
        <v>101</v>
      </c>
      <c r="Y1130" t="s">
        <v>149</v>
      </c>
      <c r="Z1130" t="s">
        <v>158</v>
      </c>
      <c r="AA1130">
        <v>190</v>
      </c>
      <c r="AB1130" t="s">
        <v>149</v>
      </c>
      <c r="AC1130" t="s">
        <v>159</v>
      </c>
      <c r="AD1130">
        <v>20</v>
      </c>
      <c r="AE1130" t="s">
        <v>149</v>
      </c>
    </row>
    <row r="1131" spans="1:40">
      <c r="A1131" s="26">
        <v>41509.891381412039</v>
      </c>
      <c r="B1131" t="s">
        <v>126</v>
      </c>
      <c r="C1131" t="s">
        <v>295</v>
      </c>
      <c r="D1131" t="s">
        <v>1327</v>
      </c>
    </row>
    <row r="1132" spans="1:40">
      <c r="A1132" s="26">
        <v>41509.891381412039</v>
      </c>
      <c r="B1132" t="s">
        <v>126</v>
      </c>
      <c r="C1132" t="s">
        <v>295</v>
      </c>
      <c r="D1132" t="s">
        <v>1328</v>
      </c>
      <c r="E1132" t="s">
        <v>143</v>
      </c>
      <c r="F1132" t="s">
        <v>144</v>
      </c>
      <c r="G1132" t="s">
        <v>145</v>
      </c>
      <c r="H1132" t="s">
        <v>162</v>
      </c>
      <c r="I1132">
        <v>50</v>
      </c>
      <c r="J1132" t="s">
        <v>149</v>
      </c>
      <c r="K1132" t="s">
        <v>163</v>
      </c>
      <c r="L1132">
        <v>50</v>
      </c>
      <c r="M1132" t="s">
        <v>149</v>
      </c>
      <c r="N1132" t="s">
        <v>164</v>
      </c>
      <c r="O1132">
        <v>50</v>
      </c>
      <c r="P1132" t="s">
        <v>149</v>
      </c>
    </row>
    <row r="1133" spans="1:40">
      <c r="A1133" s="26">
        <v>41509.891381412039</v>
      </c>
      <c r="B1133" t="s">
        <v>126</v>
      </c>
      <c r="C1133" t="s">
        <v>295</v>
      </c>
      <c r="D1133" t="s">
        <v>1329</v>
      </c>
      <c r="E1133" t="s">
        <v>143</v>
      </c>
      <c r="F1133" t="s">
        <v>144</v>
      </c>
      <c r="G1133" t="s">
        <v>145</v>
      </c>
      <c r="H1133" t="s">
        <v>166</v>
      </c>
      <c r="I1133">
        <v>35</v>
      </c>
      <c r="J1133" t="s">
        <v>149</v>
      </c>
      <c r="K1133" t="s">
        <v>167</v>
      </c>
      <c r="L1133">
        <v>5</v>
      </c>
      <c r="M1133" t="s">
        <v>149</v>
      </c>
      <c r="N1133" t="s">
        <v>168</v>
      </c>
      <c r="O1133">
        <v>60</v>
      </c>
      <c r="P1133" t="s">
        <v>149</v>
      </c>
    </row>
    <row r="1134" spans="1:40">
      <c r="A1134" s="26">
        <v>41509.891381412039</v>
      </c>
      <c r="B1134" t="s">
        <v>126</v>
      </c>
      <c r="C1134" t="s">
        <v>295</v>
      </c>
      <c r="D1134" t="s">
        <v>1330</v>
      </c>
      <c r="E1134" t="s">
        <v>143</v>
      </c>
      <c r="F1134" t="s">
        <v>144</v>
      </c>
      <c r="G1134" t="s">
        <v>145</v>
      </c>
      <c r="H1134" t="s">
        <v>170</v>
      </c>
      <c r="I1134">
        <v>1</v>
      </c>
      <c r="J1134" t="s">
        <v>149</v>
      </c>
    </row>
    <row r="1135" spans="1:40">
      <c r="A1135" s="26">
        <v>41509.891381412039</v>
      </c>
      <c r="B1135" t="s">
        <v>126</v>
      </c>
      <c r="C1135" t="s">
        <v>295</v>
      </c>
      <c r="D1135" t="s">
        <v>1331</v>
      </c>
      <c r="E1135" t="s">
        <v>143</v>
      </c>
      <c r="F1135" t="s">
        <v>144</v>
      </c>
      <c r="G1135" t="s">
        <v>145</v>
      </c>
      <c r="H1135" t="s">
        <v>172</v>
      </c>
      <c r="I1135">
        <v>30</v>
      </c>
      <c r="J1135" t="s">
        <v>149</v>
      </c>
      <c r="K1135" t="s">
        <v>173</v>
      </c>
      <c r="L1135">
        <v>30</v>
      </c>
      <c r="M1135" t="s">
        <v>149</v>
      </c>
      <c r="N1135" t="s">
        <v>174</v>
      </c>
      <c r="O1135">
        <v>30</v>
      </c>
      <c r="P1135" t="s">
        <v>149</v>
      </c>
      <c r="Q1135" t="s">
        <v>175</v>
      </c>
      <c r="R1135">
        <v>10</v>
      </c>
      <c r="S1135" t="s">
        <v>149</v>
      </c>
      <c r="T1135" t="s">
        <v>176</v>
      </c>
      <c r="U1135">
        <v>20</v>
      </c>
      <c r="V1135" t="s">
        <v>149</v>
      </c>
      <c r="W1135" t="s">
        <v>177</v>
      </c>
      <c r="X1135">
        <v>20</v>
      </c>
      <c r="Y1135" t="s">
        <v>149</v>
      </c>
      <c r="Z1135" t="s">
        <v>178</v>
      </c>
      <c r="AA1135">
        <v>20</v>
      </c>
      <c r="AB1135" t="s">
        <v>149</v>
      </c>
      <c r="AC1135" t="s">
        <v>179</v>
      </c>
      <c r="AD1135">
        <v>20</v>
      </c>
      <c r="AE1135" t="s">
        <v>149</v>
      </c>
      <c r="AF1135" t="s">
        <v>180</v>
      </c>
      <c r="AG1135">
        <v>115200</v>
      </c>
      <c r="AH1135" t="s">
        <v>149</v>
      </c>
      <c r="AI1135" t="s">
        <v>181</v>
      </c>
      <c r="AJ1135">
        <v>12000</v>
      </c>
      <c r="AK1135" t="s">
        <v>149</v>
      </c>
      <c r="AL1135" t="s">
        <v>182</v>
      </c>
      <c r="AM1135">
        <v>30000</v>
      </c>
      <c r="AN1135" t="s">
        <v>149</v>
      </c>
    </row>
    <row r="1136" spans="1:40">
      <c r="A1136" s="26">
        <v>41509.891381412039</v>
      </c>
      <c r="B1136" t="s">
        <v>126</v>
      </c>
      <c r="C1136" t="s">
        <v>295</v>
      </c>
      <c r="D1136" t="s">
        <v>1332</v>
      </c>
      <c r="E1136" t="s">
        <v>143</v>
      </c>
      <c r="F1136" t="s">
        <v>144</v>
      </c>
      <c r="G1136" t="s">
        <v>145</v>
      </c>
      <c r="H1136" t="s">
        <v>184</v>
      </c>
      <c r="I1136">
        <v>60</v>
      </c>
      <c r="J1136" t="s">
        <v>149</v>
      </c>
      <c r="K1136" t="s">
        <v>185</v>
      </c>
      <c r="L1136">
        <v>40</v>
      </c>
      <c r="M1136" t="s">
        <v>149</v>
      </c>
      <c r="N1136" t="s">
        <v>186</v>
      </c>
      <c r="O1136">
        <v>50</v>
      </c>
      <c r="P1136" t="s">
        <v>149</v>
      </c>
      <c r="Q1136" t="s">
        <v>187</v>
      </c>
      <c r="R1136">
        <v>40</v>
      </c>
      <c r="S1136" t="s">
        <v>149</v>
      </c>
      <c r="T1136" t="s">
        <v>188</v>
      </c>
      <c r="U1136">
        <v>60</v>
      </c>
      <c r="V1136" t="s">
        <v>149</v>
      </c>
      <c r="W1136" t="s">
        <v>189</v>
      </c>
      <c r="X1136">
        <v>50</v>
      </c>
      <c r="Y1136" t="s">
        <v>149</v>
      </c>
      <c r="Z1136" t="s">
        <v>190</v>
      </c>
      <c r="AA1136">
        <v>50</v>
      </c>
      <c r="AB1136" t="s">
        <v>149</v>
      </c>
      <c r="AC1136" t="s">
        <v>191</v>
      </c>
      <c r="AD1136">
        <v>35</v>
      </c>
      <c r="AE1136" t="s">
        <v>149</v>
      </c>
      <c r="AF1136" t="s">
        <v>192</v>
      </c>
      <c r="AG1136">
        <v>8</v>
      </c>
      <c r="AH1136" t="s">
        <v>149</v>
      </c>
      <c r="AI1136" t="s">
        <v>193</v>
      </c>
      <c r="AJ1136">
        <v>90</v>
      </c>
      <c r="AK1136" t="s">
        <v>149</v>
      </c>
      <c r="AL1136" t="s">
        <v>194</v>
      </c>
      <c r="AM1136">
        <v>1</v>
      </c>
      <c r="AN1136" t="s">
        <v>149</v>
      </c>
    </row>
    <row r="1137" spans="1:40">
      <c r="A1137" s="26">
        <v>41509.891381412039</v>
      </c>
      <c r="B1137" t="s">
        <v>126</v>
      </c>
      <c r="C1137" t="s">
        <v>295</v>
      </c>
      <c r="D1137" t="s">
        <v>1333</v>
      </c>
      <c r="E1137" t="s">
        <v>143</v>
      </c>
      <c r="F1137" t="s">
        <v>144</v>
      </c>
      <c r="G1137" t="s">
        <v>145</v>
      </c>
      <c r="H1137" t="s">
        <v>196</v>
      </c>
      <c r="I1137">
        <v>33</v>
      </c>
      <c r="J1137" t="s">
        <v>149</v>
      </c>
      <c r="K1137" t="s">
        <v>197</v>
      </c>
      <c r="L1137">
        <v>33</v>
      </c>
      <c r="M1137" t="s">
        <v>149</v>
      </c>
      <c r="N1137" t="s">
        <v>198</v>
      </c>
      <c r="O1137">
        <v>34</v>
      </c>
      <c r="P1137" t="s">
        <v>149</v>
      </c>
      <c r="Q1137" t="s">
        <v>176</v>
      </c>
      <c r="R1137">
        <v>20</v>
      </c>
      <c r="S1137" t="s">
        <v>149</v>
      </c>
      <c r="T1137" t="s">
        <v>177</v>
      </c>
      <c r="U1137">
        <v>20</v>
      </c>
      <c r="V1137" t="s">
        <v>149</v>
      </c>
      <c r="W1137" t="s">
        <v>178</v>
      </c>
      <c r="X1137">
        <v>20</v>
      </c>
      <c r="Y1137" t="s">
        <v>149</v>
      </c>
      <c r="Z1137" t="s">
        <v>199</v>
      </c>
      <c r="AA1137">
        <v>20</v>
      </c>
      <c r="AB1137" t="s">
        <v>149</v>
      </c>
      <c r="AC1137" t="s">
        <v>200</v>
      </c>
      <c r="AD1137">
        <v>20</v>
      </c>
      <c r="AE1137" t="s">
        <v>149</v>
      </c>
      <c r="AF1137" t="s">
        <v>201</v>
      </c>
      <c r="AG1137">
        <v>20</v>
      </c>
      <c r="AH1137" t="s">
        <v>149</v>
      </c>
      <c r="AI1137" t="s">
        <v>180</v>
      </c>
      <c r="AJ1137">
        <v>115200</v>
      </c>
      <c r="AK1137" t="s">
        <v>149</v>
      </c>
      <c r="AL1137" t="s">
        <v>181</v>
      </c>
      <c r="AM1137">
        <v>12000</v>
      </c>
      <c r="AN1137" t="s">
        <v>149</v>
      </c>
    </row>
    <row r="1138" spans="1:40">
      <c r="A1138" s="26">
        <v>41509.891381412039</v>
      </c>
      <c r="B1138" t="s">
        <v>126</v>
      </c>
      <c r="C1138" t="s">
        <v>295</v>
      </c>
      <c r="D1138" t="s">
        <v>1334</v>
      </c>
      <c r="E1138" t="s">
        <v>128</v>
      </c>
      <c r="F1138" t="s">
        <v>203</v>
      </c>
      <c r="G1138" t="s">
        <v>204</v>
      </c>
    </row>
    <row r="1139" spans="1:40">
      <c r="A1139" s="26">
        <v>41509.891381412039</v>
      </c>
      <c r="B1139" t="s">
        <v>126</v>
      </c>
      <c r="C1139" t="s">
        <v>295</v>
      </c>
      <c r="D1139" t="s">
        <v>1335</v>
      </c>
      <c r="E1139" t="s">
        <v>128</v>
      </c>
      <c r="F1139" t="s">
        <v>1336</v>
      </c>
      <c r="G1139" t="s">
        <v>1337</v>
      </c>
      <c r="H1139" t="s">
        <v>1338</v>
      </c>
    </row>
    <row r="1140" spans="1:40">
      <c r="A1140" s="26">
        <v>41509.891381423608</v>
      </c>
      <c r="B1140" t="s">
        <v>126</v>
      </c>
      <c r="C1140" t="s">
        <v>138</v>
      </c>
      <c r="D1140" t="s">
        <v>1339</v>
      </c>
    </row>
    <row r="1141" spans="1:40">
      <c r="A1141" s="26">
        <v>41509.891381423608</v>
      </c>
      <c r="B1141" t="s">
        <v>126</v>
      </c>
      <c r="C1141" t="s">
        <v>138</v>
      </c>
      <c r="D1141" t="s">
        <v>1340</v>
      </c>
      <c r="E1141" t="s">
        <v>143</v>
      </c>
      <c r="F1141" t="s">
        <v>144</v>
      </c>
      <c r="G1141" t="s">
        <v>145</v>
      </c>
      <c r="H1141" t="s">
        <v>146</v>
      </c>
      <c r="I1141">
        <v>240000</v>
      </c>
      <c r="J1141" t="s">
        <v>147</v>
      </c>
      <c r="K1141">
        <v>240000</v>
      </c>
      <c r="L1141" t="s">
        <v>148</v>
      </c>
      <c r="M1141">
        <v>500</v>
      </c>
      <c r="N1141" t="s">
        <v>149</v>
      </c>
      <c r="O1141" t="s">
        <v>150</v>
      </c>
      <c r="P1141">
        <v>300</v>
      </c>
      <c r="Q1141" t="s">
        <v>149</v>
      </c>
    </row>
    <row r="1142" spans="1:40">
      <c r="A1142" s="26">
        <v>41509.891381423608</v>
      </c>
      <c r="B1142" t="s">
        <v>126</v>
      </c>
      <c r="C1142" t="s">
        <v>138</v>
      </c>
      <c r="D1142" t="s">
        <v>1341</v>
      </c>
      <c r="E1142" t="s">
        <v>143</v>
      </c>
      <c r="F1142" t="s">
        <v>144</v>
      </c>
      <c r="G1142" t="s">
        <v>145</v>
      </c>
      <c r="H1142" t="s">
        <v>152</v>
      </c>
      <c r="I1142">
        <v>49</v>
      </c>
      <c r="J1142" t="s">
        <v>149</v>
      </c>
      <c r="K1142" t="s">
        <v>153</v>
      </c>
      <c r="L1142">
        <v>130</v>
      </c>
      <c r="M1142" t="s">
        <v>149</v>
      </c>
      <c r="N1142" t="s">
        <v>154</v>
      </c>
      <c r="O1142">
        <v>180</v>
      </c>
      <c r="P1142" t="s">
        <v>149</v>
      </c>
      <c r="Q1142" t="s">
        <v>155</v>
      </c>
      <c r="R1142">
        <v>140</v>
      </c>
      <c r="S1142" t="s">
        <v>149</v>
      </c>
      <c r="T1142" t="s">
        <v>156</v>
      </c>
      <c r="U1142">
        <v>80</v>
      </c>
      <c r="V1142" t="s">
        <v>149</v>
      </c>
      <c r="W1142" t="s">
        <v>157</v>
      </c>
      <c r="X1142">
        <v>101</v>
      </c>
      <c r="Y1142" t="s">
        <v>149</v>
      </c>
      <c r="Z1142" t="s">
        <v>158</v>
      </c>
      <c r="AA1142">
        <v>190</v>
      </c>
      <c r="AB1142" t="s">
        <v>149</v>
      </c>
      <c r="AC1142" t="s">
        <v>159</v>
      </c>
      <c r="AD1142">
        <v>20</v>
      </c>
      <c r="AE1142" t="s">
        <v>149</v>
      </c>
    </row>
    <row r="1143" spans="1:40">
      <c r="A1143" s="26">
        <v>41509.891381423608</v>
      </c>
      <c r="B1143" t="s">
        <v>126</v>
      </c>
      <c r="C1143" t="s">
        <v>138</v>
      </c>
      <c r="D1143" t="s">
        <v>1342</v>
      </c>
    </row>
    <row r="1144" spans="1:40">
      <c r="A1144" s="26">
        <v>41509.891381423608</v>
      </c>
      <c r="B1144" t="s">
        <v>126</v>
      </c>
      <c r="C1144" t="s">
        <v>138</v>
      </c>
      <c r="D1144" t="s">
        <v>1343</v>
      </c>
      <c r="E1144" t="s">
        <v>143</v>
      </c>
      <c r="F1144" t="s">
        <v>144</v>
      </c>
      <c r="G1144" t="s">
        <v>145</v>
      </c>
      <c r="H1144" t="s">
        <v>162</v>
      </c>
      <c r="I1144">
        <v>50</v>
      </c>
      <c r="J1144" t="s">
        <v>149</v>
      </c>
      <c r="K1144" t="s">
        <v>163</v>
      </c>
      <c r="L1144">
        <v>50</v>
      </c>
      <c r="M1144" t="s">
        <v>149</v>
      </c>
      <c r="N1144" t="s">
        <v>164</v>
      </c>
      <c r="O1144">
        <v>50</v>
      </c>
      <c r="P1144" t="s">
        <v>149</v>
      </c>
    </row>
    <row r="1145" spans="1:40">
      <c r="A1145" s="26">
        <v>41509.891381423608</v>
      </c>
      <c r="B1145" t="s">
        <v>126</v>
      </c>
      <c r="C1145" t="s">
        <v>138</v>
      </c>
      <c r="D1145" t="s">
        <v>1344</v>
      </c>
      <c r="E1145" t="s">
        <v>143</v>
      </c>
      <c r="F1145" t="s">
        <v>144</v>
      </c>
      <c r="G1145" t="s">
        <v>145</v>
      </c>
      <c r="H1145" t="s">
        <v>166</v>
      </c>
      <c r="I1145">
        <v>35</v>
      </c>
      <c r="J1145" t="s">
        <v>149</v>
      </c>
      <c r="K1145" t="s">
        <v>167</v>
      </c>
      <c r="L1145">
        <v>5</v>
      </c>
      <c r="M1145" t="s">
        <v>149</v>
      </c>
      <c r="N1145" t="s">
        <v>168</v>
      </c>
      <c r="O1145">
        <v>60</v>
      </c>
      <c r="P1145" t="s">
        <v>149</v>
      </c>
    </row>
    <row r="1146" spans="1:40">
      <c r="A1146" s="26">
        <v>41509.891381423608</v>
      </c>
      <c r="B1146" t="s">
        <v>126</v>
      </c>
      <c r="C1146" t="s">
        <v>138</v>
      </c>
      <c r="D1146" t="s">
        <v>1345</v>
      </c>
      <c r="E1146" t="s">
        <v>143</v>
      </c>
      <c r="F1146" t="s">
        <v>144</v>
      </c>
      <c r="G1146" t="s">
        <v>145</v>
      </c>
      <c r="H1146" t="s">
        <v>170</v>
      </c>
      <c r="I1146">
        <v>1</v>
      </c>
      <c r="J1146" t="s">
        <v>149</v>
      </c>
    </row>
    <row r="1147" spans="1:40">
      <c r="A1147" s="26">
        <v>41509.891381423608</v>
      </c>
      <c r="B1147" t="s">
        <v>126</v>
      </c>
      <c r="C1147" t="s">
        <v>138</v>
      </c>
      <c r="D1147" t="s">
        <v>1346</v>
      </c>
      <c r="E1147" t="s">
        <v>143</v>
      </c>
      <c r="F1147" t="s">
        <v>144</v>
      </c>
      <c r="G1147" t="s">
        <v>145</v>
      </c>
      <c r="H1147" t="s">
        <v>172</v>
      </c>
      <c r="I1147">
        <v>30</v>
      </c>
      <c r="J1147" t="s">
        <v>149</v>
      </c>
      <c r="K1147" t="s">
        <v>173</v>
      </c>
      <c r="L1147">
        <v>30</v>
      </c>
      <c r="M1147" t="s">
        <v>149</v>
      </c>
      <c r="N1147" t="s">
        <v>174</v>
      </c>
      <c r="O1147">
        <v>30</v>
      </c>
      <c r="P1147" t="s">
        <v>149</v>
      </c>
      <c r="Q1147" t="s">
        <v>175</v>
      </c>
      <c r="R1147">
        <v>10</v>
      </c>
      <c r="S1147" t="s">
        <v>149</v>
      </c>
      <c r="T1147" t="s">
        <v>176</v>
      </c>
      <c r="U1147">
        <v>20</v>
      </c>
      <c r="V1147" t="s">
        <v>149</v>
      </c>
      <c r="W1147" t="s">
        <v>177</v>
      </c>
      <c r="X1147">
        <v>20</v>
      </c>
      <c r="Y1147" t="s">
        <v>149</v>
      </c>
      <c r="Z1147" t="s">
        <v>178</v>
      </c>
      <c r="AA1147">
        <v>20</v>
      </c>
      <c r="AB1147" t="s">
        <v>149</v>
      </c>
      <c r="AC1147" t="s">
        <v>179</v>
      </c>
      <c r="AD1147">
        <v>20</v>
      </c>
      <c r="AE1147" t="s">
        <v>149</v>
      </c>
      <c r="AF1147" t="s">
        <v>180</v>
      </c>
      <c r="AG1147">
        <v>115200</v>
      </c>
      <c r="AH1147" t="s">
        <v>149</v>
      </c>
      <c r="AI1147" t="s">
        <v>181</v>
      </c>
      <c r="AJ1147">
        <v>12000</v>
      </c>
      <c r="AK1147" t="s">
        <v>149</v>
      </c>
      <c r="AL1147" t="s">
        <v>182</v>
      </c>
      <c r="AM1147">
        <v>30000</v>
      </c>
      <c r="AN1147" t="s">
        <v>149</v>
      </c>
    </row>
    <row r="1148" spans="1:40">
      <c r="A1148" s="26">
        <v>41509.891381423608</v>
      </c>
      <c r="B1148" t="s">
        <v>126</v>
      </c>
      <c r="C1148" t="s">
        <v>138</v>
      </c>
      <c r="D1148" t="s">
        <v>1347</v>
      </c>
      <c r="E1148" t="s">
        <v>143</v>
      </c>
      <c r="F1148" t="s">
        <v>144</v>
      </c>
      <c r="G1148" t="s">
        <v>145</v>
      </c>
      <c r="H1148" t="s">
        <v>184</v>
      </c>
      <c r="I1148">
        <v>60</v>
      </c>
      <c r="J1148" t="s">
        <v>149</v>
      </c>
      <c r="K1148" t="s">
        <v>185</v>
      </c>
      <c r="L1148">
        <v>40</v>
      </c>
      <c r="M1148" t="s">
        <v>149</v>
      </c>
      <c r="N1148" t="s">
        <v>186</v>
      </c>
      <c r="O1148">
        <v>50</v>
      </c>
      <c r="P1148" t="s">
        <v>149</v>
      </c>
      <c r="Q1148" t="s">
        <v>187</v>
      </c>
      <c r="R1148">
        <v>40</v>
      </c>
      <c r="S1148" t="s">
        <v>149</v>
      </c>
      <c r="T1148" t="s">
        <v>188</v>
      </c>
      <c r="U1148">
        <v>60</v>
      </c>
      <c r="V1148" t="s">
        <v>149</v>
      </c>
      <c r="W1148" t="s">
        <v>189</v>
      </c>
      <c r="X1148">
        <v>50</v>
      </c>
      <c r="Y1148" t="s">
        <v>149</v>
      </c>
      <c r="Z1148" t="s">
        <v>190</v>
      </c>
      <c r="AA1148">
        <v>50</v>
      </c>
      <c r="AB1148" t="s">
        <v>149</v>
      </c>
      <c r="AC1148" t="s">
        <v>191</v>
      </c>
      <c r="AD1148">
        <v>35</v>
      </c>
      <c r="AE1148" t="s">
        <v>149</v>
      </c>
      <c r="AF1148" t="s">
        <v>192</v>
      </c>
      <c r="AG1148">
        <v>8</v>
      </c>
      <c r="AH1148" t="s">
        <v>149</v>
      </c>
      <c r="AI1148" t="s">
        <v>193</v>
      </c>
      <c r="AJ1148">
        <v>90</v>
      </c>
      <c r="AK1148" t="s">
        <v>149</v>
      </c>
      <c r="AL1148" t="s">
        <v>194</v>
      </c>
      <c r="AM1148">
        <v>1</v>
      </c>
      <c r="AN1148" t="s">
        <v>149</v>
      </c>
    </row>
    <row r="1149" spans="1:40">
      <c r="A1149" s="26">
        <v>41509.891381423608</v>
      </c>
      <c r="B1149" t="s">
        <v>126</v>
      </c>
      <c r="C1149" t="s">
        <v>138</v>
      </c>
      <c r="D1149" t="s">
        <v>1348</v>
      </c>
      <c r="E1149" t="s">
        <v>143</v>
      </c>
      <c r="F1149" t="s">
        <v>144</v>
      </c>
      <c r="G1149" t="s">
        <v>145</v>
      </c>
      <c r="H1149" t="s">
        <v>196</v>
      </c>
      <c r="I1149">
        <v>33</v>
      </c>
      <c r="J1149" t="s">
        <v>149</v>
      </c>
      <c r="K1149" t="s">
        <v>197</v>
      </c>
      <c r="L1149">
        <v>33</v>
      </c>
      <c r="M1149" t="s">
        <v>149</v>
      </c>
      <c r="N1149" t="s">
        <v>198</v>
      </c>
      <c r="O1149">
        <v>34</v>
      </c>
      <c r="P1149" t="s">
        <v>149</v>
      </c>
      <c r="Q1149" t="s">
        <v>176</v>
      </c>
      <c r="R1149">
        <v>20</v>
      </c>
      <c r="S1149" t="s">
        <v>149</v>
      </c>
      <c r="T1149" t="s">
        <v>177</v>
      </c>
      <c r="U1149">
        <v>20</v>
      </c>
      <c r="V1149" t="s">
        <v>149</v>
      </c>
      <c r="W1149" t="s">
        <v>178</v>
      </c>
      <c r="X1149">
        <v>20</v>
      </c>
      <c r="Y1149" t="s">
        <v>149</v>
      </c>
      <c r="Z1149" t="s">
        <v>199</v>
      </c>
      <c r="AA1149">
        <v>20</v>
      </c>
      <c r="AB1149" t="s">
        <v>149</v>
      </c>
      <c r="AC1149" t="s">
        <v>200</v>
      </c>
      <c r="AD1149">
        <v>20</v>
      </c>
      <c r="AE1149" t="s">
        <v>149</v>
      </c>
      <c r="AF1149" t="s">
        <v>201</v>
      </c>
      <c r="AG1149">
        <v>20</v>
      </c>
      <c r="AH1149" t="s">
        <v>149</v>
      </c>
      <c r="AI1149" t="s">
        <v>180</v>
      </c>
      <c r="AJ1149">
        <v>115200</v>
      </c>
      <c r="AK1149" t="s">
        <v>149</v>
      </c>
      <c r="AL1149" t="s">
        <v>181</v>
      </c>
      <c r="AM1149">
        <v>12000</v>
      </c>
      <c r="AN1149" t="s">
        <v>149</v>
      </c>
    </row>
    <row r="1150" spans="1:40">
      <c r="A1150" s="26">
        <v>41509.891381423608</v>
      </c>
      <c r="B1150" t="s">
        <v>126</v>
      </c>
      <c r="C1150" t="s">
        <v>138</v>
      </c>
      <c r="D1150" t="s">
        <v>1349</v>
      </c>
      <c r="E1150" t="s">
        <v>128</v>
      </c>
      <c r="F1150" t="s">
        <v>203</v>
      </c>
      <c r="G1150" t="s">
        <v>204</v>
      </c>
    </row>
    <row r="1151" spans="1:40">
      <c r="A1151" s="26">
        <v>41509.891381423608</v>
      </c>
      <c r="B1151" t="s">
        <v>126</v>
      </c>
      <c r="C1151" t="s">
        <v>138</v>
      </c>
      <c r="D1151" t="s">
        <v>1350</v>
      </c>
      <c r="E1151" t="s">
        <v>128</v>
      </c>
      <c r="F1151" t="s">
        <v>1351</v>
      </c>
      <c r="G1151" t="s">
        <v>1352</v>
      </c>
      <c r="H1151" t="s">
        <v>1353</v>
      </c>
    </row>
    <row r="1152" spans="1:40">
      <c r="A1152" s="26">
        <v>41509.891381458336</v>
      </c>
      <c r="B1152" t="s">
        <v>126</v>
      </c>
      <c r="C1152" t="s">
        <v>534</v>
      </c>
      <c r="D1152" t="s">
        <v>1354</v>
      </c>
    </row>
    <row r="1153" spans="1:40">
      <c r="A1153" s="26">
        <v>41509.891381458336</v>
      </c>
      <c r="B1153" t="s">
        <v>126</v>
      </c>
      <c r="C1153" t="s">
        <v>534</v>
      </c>
      <c r="D1153" t="s">
        <v>1355</v>
      </c>
      <c r="E1153" t="s">
        <v>143</v>
      </c>
      <c r="F1153" t="s">
        <v>144</v>
      </c>
      <c r="G1153" t="s">
        <v>145</v>
      </c>
      <c r="H1153" t="s">
        <v>146</v>
      </c>
      <c r="I1153">
        <v>240000</v>
      </c>
      <c r="J1153" t="s">
        <v>147</v>
      </c>
      <c r="K1153">
        <v>240000</v>
      </c>
      <c r="L1153" t="s">
        <v>148</v>
      </c>
      <c r="M1153">
        <v>500</v>
      </c>
      <c r="N1153" t="s">
        <v>149</v>
      </c>
      <c r="O1153" t="s">
        <v>150</v>
      </c>
      <c r="P1153">
        <v>300</v>
      </c>
      <c r="Q1153" t="s">
        <v>149</v>
      </c>
    </row>
    <row r="1154" spans="1:40">
      <c r="A1154" s="26">
        <v>41509.891381458336</v>
      </c>
      <c r="B1154" t="s">
        <v>126</v>
      </c>
      <c r="C1154" t="s">
        <v>534</v>
      </c>
      <c r="D1154" t="s">
        <v>1356</v>
      </c>
      <c r="E1154" t="s">
        <v>143</v>
      </c>
      <c r="F1154" t="s">
        <v>144</v>
      </c>
      <c r="G1154" t="s">
        <v>145</v>
      </c>
      <c r="H1154" t="s">
        <v>152</v>
      </c>
      <c r="I1154">
        <v>49</v>
      </c>
      <c r="J1154" t="s">
        <v>149</v>
      </c>
      <c r="K1154" t="s">
        <v>153</v>
      </c>
      <c r="L1154">
        <v>130</v>
      </c>
      <c r="M1154" t="s">
        <v>149</v>
      </c>
      <c r="N1154" t="s">
        <v>154</v>
      </c>
      <c r="O1154">
        <v>180</v>
      </c>
      <c r="P1154" t="s">
        <v>149</v>
      </c>
      <c r="Q1154" t="s">
        <v>155</v>
      </c>
      <c r="R1154">
        <v>140</v>
      </c>
      <c r="S1154" t="s">
        <v>149</v>
      </c>
      <c r="T1154" t="s">
        <v>156</v>
      </c>
      <c r="U1154">
        <v>80</v>
      </c>
      <c r="V1154" t="s">
        <v>149</v>
      </c>
      <c r="W1154" t="s">
        <v>157</v>
      </c>
      <c r="X1154">
        <v>101</v>
      </c>
      <c r="Y1154" t="s">
        <v>149</v>
      </c>
      <c r="Z1154" t="s">
        <v>158</v>
      </c>
      <c r="AA1154">
        <v>190</v>
      </c>
      <c r="AB1154" t="s">
        <v>149</v>
      </c>
      <c r="AC1154" t="s">
        <v>159</v>
      </c>
      <c r="AD1154">
        <v>20</v>
      </c>
      <c r="AE1154" t="s">
        <v>149</v>
      </c>
    </row>
    <row r="1155" spans="1:40">
      <c r="A1155" s="26">
        <v>41509.891381458336</v>
      </c>
      <c r="B1155" t="s">
        <v>126</v>
      </c>
      <c r="C1155" t="s">
        <v>534</v>
      </c>
      <c r="D1155" t="s">
        <v>1357</v>
      </c>
    </row>
    <row r="1156" spans="1:40">
      <c r="A1156" s="26">
        <v>41509.891381458336</v>
      </c>
      <c r="B1156" t="s">
        <v>126</v>
      </c>
      <c r="C1156" t="s">
        <v>534</v>
      </c>
      <c r="D1156" t="s">
        <v>1358</v>
      </c>
      <c r="E1156" t="s">
        <v>143</v>
      </c>
      <c r="F1156" t="s">
        <v>144</v>
      </c>
      <c r="G1156" t="s">
        <v>145</v>
      </c>
      <c r="H1156" t="s">
        <v>162</v>
      </c>
      <c r="I1156">
        <v>50</v>
      </c>
      <c r="J1156" t="s">
        <v>149</v>
      </c>
      <c r="K1156" t="s">
        <v>163</v>
      </c>
      <c r="L1156">
        <v>50</v>
      </c>
      <c r="M1156" t="s">
        <v>149</v>
      </c>
      <c r="N1156" t="s">
        <v>164</v>
      </c>
      <c r="O1156">
        <v>50</v>
      </c>
      <c r="P1156" t="s">
        <v>149</v>
      </c>
    </row>
    <row r="1157" spans="1:40">
      <c r="A1157" s="26">
        <v>41509.891381458336</v>
      </c>
      <c r="B1157" t="s">
        <v>126</v>
      </c>
      <c r="C1157" t="s">
        <v>534</v>
      </c>
      <c r="D1157" t="s">
        <v>1359</v>
      </c>
      <c r="E1157" t="s">
        <v>143</v>
      </c>
      <c r="F1157" t="s">
        <v>144</v>
      </c>
      <c r="G1157" t="s">
        <v>145</v>
      </c>
      <c r="H1157" t="s">
        <v>166</v>
      </c>
      <c r="I1157">
        <v>35</v>
      </c>
      <c r="J1157" t="s">
        <v>149</v>
      </c>
      <c r="K1157" t="s">
        <v>167</v>
      </c>
      <c r="L1157">
        <v>5</v>
      </c>
      <c r="M1157" t="s">
        <v>149</v>
      </c>
      <c r="N1157" t="s">
        <v>168</v>
      </c>
      <c r="O1157">
        <v>60</v>
      </c>
      <c r="P1157" t="s">
        <v>149</v>
      </c>
    </row>
    <row r="1158" spans="1:40">
      <c r="A1158" s="26">
        <v>41509.891381458336</v>
      </c>
      <c r="B1158" t="s">
        <v>126</v>
      </c>
      <c r="C1158" t="s">
        <v>534</v>
      </c>
      <c r="D1158" t="s">
        <v>1360</v>
      </c>
      <c r="E1158" t="s">
        <v>143</v>
      </c>
      <c r="F1158" t="s">
        <v>144</v>
      </c>
      <c r="G1158" t="s">
        <v>145</v>
      </c>
      <c r="H1158" t="s">
        <v>170</v>
      </c>
      <c r="I1158">
        <v>1</v>
      </c>
      <c r="J1158" t="s">
        <v>149</v>
      </c>
    </row>
    <row r="1159" spans="1:40">
      <c r="A1159" s="26">
        <v>41509.891381458336</v>
      </c>
      <c r="B1159" t="s">
        <v>126</v>
      </c>
      <c r="C1159" t="s">
        <v>534</v>
      </c>
      <c r="D1159" t="s">
        <v>1361</v>
      </c>
      <c r="E1159" t="s">
        <v>143</v>
      </c>
      <c r="F1159" t="s">
        <v>144</v>
      </c>
      <c r="G1159" t="s">
        <v>145</v>
      </c>
      <c r="H1159" t="s">
        <v>172</v>
      </c>
      <c r="I1159">
        <v>30</v>
      </c>
      <c r="J1159" t="s">
        <v>149</v>
      </c>
      <c r="K1159" t="s">
        <v>173</v>
      </c>
      <c r="L1159">
        <v>30</v>
      </c>
      <c r="M1159" t="s">
        <v>149</v>
      </c>
      <c r="N1159" t="s">
        <v>174</v>
      </c>
      <c r="O1159">
        <v>30</v>
      </c>
      <c r="P1159" t="s">
        <v>149</v>
      </c>
      <c r="Q1159" t="s">
        <v>175</v>
      </c>
      <c r="R1159">
        <v>10</v>
      </c>
      <c r="S1159" t="s">
        <v>149</v>
      </c>
      <c r="T1159" t="s">
        <v>176</v>
      </c>
      <c r="U1159">
        <v>20</v>
      </c>
      <c r="V1159" t="s">
        <v>149</v>
      </c>
      <c r="W1159" t="s">
        <v>177</v>
      </c>
      <c r="X1159">
        <v>20</v>
      </c>
      <c r="Y1159" t="s">
        <v>149</v>
      </c>
      <c r="Z1159" t="s">
        <v>178</v>
      </c>
      <c r="AA1159">
        <v>20</v>
      </c>
      <c r="AB1159" t="s">
        <v>149</v>
      </c>
      <c r="AC1159" t="s">
        <v>179</v>
      </c>
      <c r="AD1159">
        <v>20</v>
      </c>
      <c r="AE1159" t="s">
        <v>149</v>
      </c>
      <c r="AF1159" t="s">
        <v>180</v>
      </c>
      <c r="AG1159">
        <v>115200</v>
      </c>
      <c r="AH1159" t="s">
        <v>149</v>
      </c>
      <c r="AI1159" t="s">
        <v>181</v>
      </c>
      <c r="AJ1159">
        <v>12000</v>
      </c>
      <c r="AK1159" t="s">
        <v>149</v>
      </c>
      <c r="AL1159" t="s">
        <v>182</v>
      </c>
      <c r="AM1159">
        <v>30000</v>
      </c>
      <c r="AN1159" t="s">
        <v>149</v>
      </c>
    </row>
    <row r="1160" spans="1:40">
      <c r="A1160" s="26">
        <v>41509.891381458336</v>
      </c>
      <c r="B1160" t="s">
        <v>126</v>
      </c>
      <c r="C1160" t="s">
        <v>534</v>
      </c>
      <c r="D1160" t="s">
        <v>1362</v>
      </c>
      <c r="E1160" t="s">
        <v>143</v>
      </c>
      <c r="F1160" t="s">
        <v>144</v>
      </c>
      <c r="G1160" t="s">
        <v>145</v>
      </c>
      <c r="H1160" t="s">
        <v>184</v>
      </c>
      <c r="I1160">
        <v>60</v>
      </c>
      <c r="J1160" t="s">
        <v>149</v>
      </c>
      <c r="K1160" t="s">
        <v>185</v>
      </c>
      <c r="L1160">
        <v>40</v>
      </c>
      <c r="M1160" t="s">
        <v>149</v>
      </c>
      <c r="N1160" t="s">
        <v>186</v>
      </c>
      <c r="O1160">
        <v>50</v>
      </c>
      <c r="P1160" t="s">
        <v>149</v>
      </c>
      <c r="Q1160" t="s">
        <v>187</v>
      </c>
      <c r="R1160">
        <v>40</v>
      </c>
      <c r="S1160" t="s">
        <v>149</v>
      </c>
      <c r="T1160" t="s">
        <v>188</v>
      </c>
      <c r="U1160">
        <v>60</v>
      </c>
      <c r="V1160" t="s">
        <v>149</v>
      </c>
      <c r="W1160" t="s">
        <v>189</v>
      </c>
      <c r="X1160">
        <v>50</v>
      </c>
      <c r="Y1160" t="s">
        <v>149</v>
      </c>
      <c r="Z1160" t="s">
        <v>190</v>
      </c>
      <c r="AA1160">
        <v>50</v>
      </c>
      <c r="AB1160" t="s">
        <v>149</v>
      </c>
      <c r="AC1160" t="s">
        <v>191</v>
      </c>
      <c r="AD1160">
        <v>35</v>
      </c>
      <c r="AE1160" t="s">
        <v>149</v>
      </c>
      <c r="AF1160" t="s">
        <v>192</v>
      </c>
      <c r="AG1160">
        <v>8</v>
      </c>
      <c r="AH1160" t="s">
        <v>149</v>
      </c>
      <c r="AI1160" t="s">
        <v>193</v>
      </c>
      <c r="AJ1160">
        <v>90</v>
      </c>
      <c r="AK1160" t="s">
        <v>149</v>
      </c>
      <c r="AL1160" t="s">
        <v>194</v>
      </c>
      <c r="AM1160">
        <v>1</v>
      </c>
      <c r="AN1160" t="s">
        <v>149</v>
      </c>
    </row>
    <row r="1161" spans="1:40">
      <c r="A1161" s="26">
        <v>41509.891381458336</v>
      </c>
      <c r="B1161" t="s">
        <v>126</v>
      </c>
      <c r="C1161" t="s">
        <v>534</v>
      </c>
      <c r="D1161" t="s">
        <v>1363</v>
      </c>
      <c r="E1161" t="s">
        <v>143</v>
      </c>
      <c r="F1161" t="s">
        <v>144</v>
      </c>
      <c r="G1161" t="s">
        <v>145</v>
      </c>
      <c r="H1161" t="s">
        <v>196</v>
      </c>
      <c r="I1161">
        <v>33</v>
      </c>
      <c r="J1161" t="s">
        <v>149</v>
      </c>
      <c r="K1161" t="s">
        <v>197</v>
      </c>
      <c r="L1161">
        <v>33</v>
      </c>
      <c r="M1161" t="s">
        <v>149</v>
      </c>
      <c r="N1161" t="s">
        <v>198</v>
      </c>
      <c r="O1161">
        <v>34</v>
      </c>
      <c r="P1161" t="s">
        <v>149</v>
      </c>
      <c r="Q1161" t="s">
        <v>176</v>
      </c>
      <c r="R1161">
        <v>20</v>
      </c>
      <c r="S1161" t="s">
        <v>149</v>
      </c>
      <c r="T1161" t="s">
        <v>177</v>
      </c>
      <c r="U1161">
        <v>20</v>
      </c>
      <c r="V1161" t="s">
        <v>149</v>
      </c>
      <c r="W1161" t="s">
        <v>178</v>
      </c>
      <c r="X1161">
        <v>20</v>
      </c>
      <c r="Y1161" t="s">
        <v>149</v>
      </c>
      <c r="Z1161" t="s">
        <v>199</v>
      </c>
      <c r="AA1161">
        <v>20</v>
      </c>
      <c r="AB1161" t="s">
        <v>149</v>
      </c>
      <c r="AC1161" t="s">
        <v>200</v>
      </c>
      <c r="AD1161">
        <v>20</v>
      </c>
      <c r="AE1161" t="s">
        <v>149</v>
      </c>
      <c r="AF1161" t="s">
        <v>201</v>
      </c>
      <c r="AG1161">
        <v>20</v>
      </c>
      <c r="AH1161" t="s">
        <v>149</v>
      </c>
      <c r="AI1161" t="s">
        <v>180</v>
      </c>
      <c r="AJ1161">
        <v>115200</v>
      </c>
      <c r="AK1161" t="s">
        <v>149</v>
      </c>
      <c r="AL1161" t="s">
        <v>181</v>
      </c>
      <c r="AM1161">
        <v>12000</v>
      </c>
      <c r="AN1161" t="s">
        <v>149</v>
      </c>
    </row>
    <row r="1162" spans="1:40">
      <c r="A1162" s="26">
        <v>41509.891381458336</v>
      </c>
      <c r="B1162" t="s">
        <v>126</v>
      </c>
      <c r="C1162" t="s">
        <v>534</v>
      </c>
      <c r="D1162" t="s">
        <v>1364</v>
      </c>
      <c r="E1162" t="s">
        <v>128</v>
      </c>
      <c r="F1162" t="s">
        <v>203</v>
      </c>
      <c r="G1162" t="s">
        <v>204</v>
      </c>
    </row>
    <row r="1163" spans="1:40">
      <c r="A1163" s="26">
        <v>41509.891381458336</v>
      </c>
      <c r="B1163" t="s">
        <v>126</v>
      </c>
      <c r="C1163" t="s">
        <v>534</v>
      </c>
      <c r="D1163" t="s">
        <v>1365</v>
      </c>
      <c r="E1163" t="s">
        <v>128</v>
      </c>
      <c r="F1163" t="s">
        <v>1366</v>
      </c>
      <c r="G1163" t="s">
        <v>1367</v>
      </c>
      <c r="H1163" t="s">
        <v>1368</v>
      </c>
    </row>
    <row r="1164" spans="1:40">
      <c r="A1164" s="26">
        <v>41509.891381516201</v>
      </c>
      <c r="B1164" t="s">
        <v>126</v>
      </c>
      <c r="C1164" t="s">
        <v>249</v>
      </c>
      <c r="D1164" t="s">
        <v>1369</v>
      </c>
      <c r="E1164" t="s">
        <v>143</v>
      </c>
      <c r="F1164" t="s">
        <v>144</v>
      </c>
      <c r="G1164" t="s">
        <v>145</v>
      </c>
      <c r="H1164" t="s">
        <v>146</v>
      </c>
      <c r="I1164">
        <v>240000</v>
      </c>
      <c r="J1164" t="s">
        <v>147</v>
      </c>
      <c r="K1164">
        <v>240000</v>
      </c>
      <c r="L1164" t="s">
        <v>148</v>
      </c>
      <c r="M1164">
        <v>500</v>
      </c>
      <c r="N1164" t="s">
        <v>149</v>
      </c>
      <c r="O1164" t="s">
        <v>150</v>
      </c>
      <c r="P1164">
        <v>300</v>
      </c>
      <c r="Q1164" t="s">
        <v>149</v>
      </c>
    </row>
    <row r="1165" spans="1:40">
      <c r="A1165" s="26">
        <v>41509.891381516201</v>
      </c>
      <c r="B1165" t="s">
        <v>126</v>
      </c>
      <c r="C1165" t="s">
        <v>249</v>
      </c>
      <c r="D1165" t="s">
        <v>1370</v>
      </c>
    </row>
    <row r="1166" spans="1:40">
      <c r="A1166" s="26">
        <v>41509.891381527777</v>
      </c>
      <c r="B1166" t="s">
        <v>126</v>
      </c>
      <c r="C1166" t="s">
        <v>249</v>
      </c>
      <c r="D1166" t="s">
        <v>1371</v>
      </c>
      <c r="E1166" t="s">
        <v>143</v>
      </c>
      <c r="F1166" t="s">
        <v>144</v>
      </c>
      <c r="G1166" t="s">
        <v>145</v>
      </c>
      <c r="H1166" t="s">
        <v>152</v>
      </c>
      <c r="I1166">
        <v>49</v>
      </c>
      <c r="J1166" t="s">
        <v>149</v>
      </c>
      <c r="K1166" t="s">
        <v>153</v>
      </c>
      <c r="L1166">
        <v>130</v>
      </c>
      <c r="M1166" t="s">
        <v>149</v>
      </c>
      <c r="N1166" t="s">
        <v>154</v>
      </c>
      <c r="O1166">
        <v>180</v>
      </c>
      <c r="P1166" t="s">
        <v>149</v>
      </c>
      <c r="Q1166" t="s">
        <v>155</v>
      </c>
      <c r="R1166">
        <v>140</v>
      </c>
      <c r="S1166" t="s">
        <v>149</v>
      </c>
      <c r="T1166" t="s">
        <v>156</v>
      </c>
      <c r="U1166">
        <v>80</v>
      </c>
      <c r="V1166" t="s">
        <v>149</v>
      </c>
      <c r="W1166" t="s">
        <v>157</v>
      </c>
      <c r="X1166">
        <v>101</v>
      </c>
      <c r="Y1166" t="s">
        <v>149</v>
      </c>
      <c r="Z1166" t="s">
        <v>158</v>
      </c>
      <c r="AA1166">
        <v>190</v>
      </c>
      <c r="AB1166" t="s">
        <v>149</v>
      </c>
      <c r="AC1166" t="s">
        <v>159</v>
      </c>
      <c r="AD1166">
        <v>20</v>
      </c>
      <c r="AE1166" t="s">
        <v>149</v>
      </c>
    </row>
    <row r="1167" spans="1:40">
      <c r="A1167" s="26">
        <v>41509.891381527777</v>
      </c>
      <c r="B1167" t="s">
        <v>126</v>
      </c>
      <c r="C1167" t="s">
        <v>249</v>
      </c>
      <c r="D1167" t="s">
        <v>1372</v>
      </c>
    </row>
    <row r="1168" spans="1:40">
      <c r="A1168" s="26">
        <v>41509.891381527777</v>
      </c>
      <c r="B1168" t="s">
        <v>126</v>
      </c>
      <c r="C1168" t="s">
        <v>249</v>
      </c>
      <c r="D1168" t="s">
        <v>1373</v>
      </c>
      <c r="E1168" t="s">
        <v>143</v>
      </c>
      <c r="F1168" t="s">
        <v>144</v>
      </c>
      <c r="G1168" t="s">
        <v>145</v>
      </c>
      <c r="H1168" t="s">
        <v>162</v>
      </c>
      <c r="I1168">
        <v>50</v>
      </c>
      <c r="J1168" t="s">
        <v>149</v>
      </c>
      <c r="K1168" t="s">
        <v>163</v>
      </c>
      <c r="L1168">
        <v>50</v>
      </c>
      <c r="M1168" t="s">
        <v>149</v>
      </c>
      <c r="N1168" t="s">
        <v>164</v>
      </c>
      <c r="O1168">
        <v>50</v>
      </c>
      <c r="P1168" t="s">
        <v>149</v>
      </c>
    </row>
    <row r="1169" spans="1:40">
      <c r="A1169" s="26">
        <v>41509.891381527777</v>
      </c>
      <c r="B1169" t="s">
        <v>126</v>
      </c>
      <c r="C1169" t="s">
        <v>249</v>
      </c>
      <c r="D1169" t="s">
        <v>1374</v>
      </c>
      <c r="E1169" t="s">
        <v>143</v>
      </c>
      <c r="F1169" t="s">
        <v>144</v>
      </c>
      <c r="G1169" t="s">
        <v>145</v>
      </c>
      <c r="H1169" t="s">
        <v>166</v>
      </c>
      <c r="I1169">
        <v>35</v>
      </c>
      <c r="J1169" t="s">
        <v>149</v>
      </c>
      <c r="K1169" t="s">
        <v>167</v>
      </c>
      <c r="L1169">
        <v>5</v>
      </c>
      <c r="M1169" t="s">
        <v>149</v>
      </c>
      <c r="N1169" t="s">
        <v>168</v>
      </c>
      <c r="O1169">
        <v>60</v>
      </c>
      <c r="P1169" t="s">
        <v>149</v>
      </c>
    </row>
    <row r="1170" spans="1:40">
      <c r="A1170" s="26">
        <v>41509.891381527777</v>
      </c>
      <c r="B1170" t="s">
        <v>126</v>
      </c>
      <c r="C1170" t="s">
        <v>249</v>
      </c>
      <c r="D1170" t="s">
        <v>1375</v>
      </c>
      <c r="E1170" t="s">
        <v>143</v>
      </c>
      <c r="F1170" t="s">
        <v>144</v>
      </c>
      <c r="G1170" t="s">
        <v>145</v>
      </c>
      <c r="H1170" t="s">
        <v>170</v>
      </c>
      <c r="I1170">
        <v>1</v>
      </c>
      <c r="J1170" t="s">
        <v>149</v>
      </c>
    </row>
    <row r="1171" spans="1:40">
      <c r="A1171" s="26">
        <v>41509.891381527777</v>
      </c>
      <c r="B1171" t="s">
        <v>126</v>
      </c>
      <c r="C1171" t="s">
        <v>249</v>
      </c>
      <c r="D1171" t="s">
        <v>1376</v>
      </c>
      <c r="E1171" t="s">
        <v>143</v>
      </c>
      <c r="F1171" t="s">
        <v>144</v>
      </c>
      <c r="G1171" t="s">
        <v>145</v>
      </c>
      <c r="H1171" t="s">
        <v>172</v>
      </c>
      <c r="I1171">
        <v>30</v>
      </c>
      <c r="J1171" t="s">
        <v>149</v>
      </c>
      <c r="K1171" t="s">
        <v>173</v>
      </c>
      <c r="L1171">
        <v>30</v>
      </c>
      <c r="M1171" t="s">
        <v>149</v>
      </c>
      <c r="N1171" t="s">
        <v>174</v>
      </c>
      <c r="O1171">
        <v>30</v>
      </c>
      <c r="P1171" t="s">
        <v>149</v>
      </c>
      <c r="Q1171" t="s">
        <v>175</v>
      </c>
      <c r="R1171">
        <v>10</v>
      </c>
      <c r="S1171" t="s">
        <v>149</v>
      </c>
      <c r="T1171" t="s">
        <v>176</v>
      </c>
      <c r="U1171">
        <v>20</v>
      </c>
      <c r="V1171" t="s">
        <v>149</v>
      </c>
      <c r="W1171" t="s">
        <v>177</v>
      </c>
      <c r="X1171">
        <v>20</v>
      </c>
      <c r="Y1171" t="s">
        <v>149</v>
      </c>
      <c r="Z1171" t="s">
        <v>178</v>
      </c>
      <c r="AA1171">
        <v>20</v>
      </c>
      <c r="AB1171" t="s">
        <v>149</v>
      </c>
      <c r="AC1171" t="s">
        <v>179</v>
      </c>
      <c r="AD1171">
        <v>20</v>
      </c>
      <c r="AE1171" t="s">
        <v>149</v>
      </c>
      <c r="AF1171" t="s">
        <v>180</v>
      </c>
      <c r="AG1171">
        <v>115200</v>
      </c>
      <c r="AH1171" t="s">
        <v>149</v>
      </c>
      <c r="AI1171" t="s">
        <v>181</v>
      </c>
      <c r="AJ1171">
        <v>12000</v>
      </c>
      <c r="AK1171" t="s">
        <v>149</v>
      </c>
      <c r="AL1171" t="s">
        <v>182</v>
      </c>
      <c r="AM1171">
        <v>30000</v>
      </c>
      <c r="AN1171" t="s">
        <v>149</v>
      </c>
    </row>
    <row r="1172" spans="1:40">
      <c r="A1172" s="26">
        <v>41509.891381527777</v>
      </c>
      <c r="B1172" t="s">
        <v>126</v>
      </c>
      <c r="C1172" t="s">
        <v>249</v>
      </c>
      <c r="D1172" t="s">
        <v>1377</v>
      </c>
      <c r="E1172" t="s">
        <v>143</v>
      </c>
      <c r="F1172" t="s">
        <v>144</v>
      </c>
      <c r="G1172" t="s">
        <v>145</v>
      </c>
      <c r="H1172" t="s">
        <v>184</v>
      </c>
      <c r="I1172">
        <v>60</v>
      </c>
      <c r="J1172" t="s">
        <v>149</v>
      </c>
      <c r="K1172" t="s">
        <v>185</v>
      </c>
      <c r="L1172">
        <v>40</v>
      </c>
      <c r="M1172" t="s">
        <v>149</v>
      </c>
      <c r="N1172" t="s">
        <v>186</v>
      </c>
      <c r="O1172">
        <v>50</v>
      </c>
      <c r="P1172" t="s">
        <v>149</v>
      </c>
      <c r="Q1172" t="s">
        <v>187</v>
      </c>
      <c r="R1172">
        <v>40</v>
      </c>
      <c r="S1172" t="s">
        <v>149</v>
      </c>
      <c r="T1172" t="s">
        <v>188</v>
      </c>
      <c r="U1172">
        <v>60</v>
      </c>
      <c r="V1172" t="s">
        <v>149</v>
      </c>
      <c r="W1172" t="s">
        <v>189</v>
      </c>
      <c r="X1172">
        <v>50</v>
      </c>
      <c r="Y1172" t="s">
        <v>149</v>
      </c>
      <c r="Z1172" t="s">
        <v>190</v>
      </c>
      <c r="AA1172">
        <v>50</v>
      </c>
      <c r="AB1172" t="s">
        <v>149</v>
      </c>
      <c r="AC1172" t="s">
        <v>191</v>
      </c>
      <c r="AD1172">
        <v>35</v>
      </c>
      <c r="AE1172" t="s">
        <v>149</v>
      </c>
      <c r="AF1172" t="s">
        <v>192</v>
      </c>
      <c r="AG1172">
        <v>8</v>
      </c>
      <c r="AH1172" t="s">
        <v>149</v>
      </c>
      <c r="AI1172" t="s">
        <v>193</v>
      </c>
      <c r="AJ1172">
        <v>90</v>
      </c>
      <c r="AK1172" t="s">
        <v>149</v>
      </c>
      <c r="AL1172" t="s">
        <v>194</v>
      </c>
      <c r="AM1172">
        <v>1</v>
      </c>
      <c r="AN1172" t="s">
        <v>149</v>
      </c>
    </row>
    <row r="1173" spans="1:40">
      <c r="A1173" s="26">
        <v>41509.891381527777</v>
      </c>
      <c r="B1173" t="s">
        <v>126</v>
      </c>
      <c r="C1173" t="s">
        <v>249</v>
      </c>
      <c r="D1173" t="s">
        <v>1378</v>
      </c>
      <c r="E1173" t="s">
        <v>143</v>
      </c>
      <c r="F1173" t="s">
        <v>144</v>
      </c>
      <c r="G1173" t="s">
        <v>145</v>
      </c>
      <c r="H1173" t="s">
        <v>196</v>
      </c>
      <c r="I1173">
        <v>33</v>
      </c>
      <c r="J1173" t="s">
        <v>149</v>
      </c>
      <c r="K1173" t="s">
        <v>197</v>
      </c>
      <c r="L1173">
        <v>33</v>
      </c>
      <c r="M1173" t="s">
        <v>149</v>
      </c>
      <c r="N1173" t="s">
        <v>198</v>
      </c>
      <c r="O1173">
        <v>34</v>
      </c>
      <c r="P1173" t="s">
        <v>149</v>
      </c>
      <c r="Q1173" t="s">
        <v>176</v>
      </c>
      <c r="R1173">
        <v>20</v>
      </c>
      <c r="S1173" t="s">
        <v>149</v>
      </c>
      <c r="T1173" t="s">
        <v>177</v>
      </c>
      <c r="U1173">
        <v>20</v>
      </c>
      <c r="V1173" t="s">
        <v>149</v>
      </c>
      <c r="W1173" t="s">
        <v>178</v>
      </c>
      <c r="X1173">
        <v>20</v>
      </c>
      <c r="Y1173" t="s">
        <v>149</v>
      </c>
      <c r="Z1173" t="s">
        <v>199</v>
      </c>
      <c r="AA1173">
        <v>20</v>
      </c>
      <c r="AB1173" t="s">
        <v>149</v>
      </c>
      <c r="AC1173" t="s">
        <v>200</v>
      </c>
      <c r="AD1173">
        <v>20</v>
      </c>
      <c r="AE1173" t="s">
        <v>149</v>
      </c>
      <c r="AF1173" t="s">
        <v>201</v>
      </c>
      <c r="AG1173">
        <v>20</v>
      </c>
      <c r="AH1173" t="s">
        <v>149</v>
      </c>
      <c r="AI1173" t="s">
        <v>180</v>
      </c>
      <c r="AJ1173">
        <v>115200</v>
      </c>
      <c r="AK1173" t="s">
        <v>149</v>
      </c>
      <c r="AL1173" t="s">
        <v>181</v>
      </c>
      <c r="AM1173">
        <v>12000</v>
      </c>
      <c r="AN1173" t="s">
        <v>149</v>
      </c>
    </row>
    <row r="1174" spans="1:40">
      <c r="A1174" s="26">
        <v>41509.891381527777</v>
      </c>
      <c r="B1174" t="s">
        <v>126</v>
      </c>
      <c r="C1174" t="s">
        <v>249</v>
      </c>
      <c r="D1174" t="s">
        <v>1379</v>
      </c>
      <c r="E1174" t="s">
        <v>128</v>
      </c>
      <c r="F1174" t="s">
        <v>203</v>
      </c>
      <c r="G1174" t="s">
        <v>204</v>
      </c>
    </row>
    <row r="1175" spans="1:40">
      <c r="A1175" s="26">
        <v>41509.891381527777</v>
      </c>
      <c r="B1175" t="s">
        <v>126</v>
      </c>
      <c r="C1175" t="s">
        <v>249</v>
      </c>
      <c r="D1175" t="s">
        <v>1380</v>
      </c>
      <c r="E1175" t="s">
        <v>128</v>
      </c>
      <c r="F1175" t="s">
        <v>1381</v>
      </c>
      <c r="G1175" t="s">
        <v>1382</v>
      </c>
      <c r="H1175" t="s">
        <v>1383</v>
      </c>
    </row>
    <row r="1176" spans="1:40">
      <c r="A1176" s="26">
        <v>41509.891381539353</v>
      </c>
      <c r="B1176" t="s">
        <v>126</v>
      </c>
      <c r="C1176" t="s">
        <v>588</v>
      </c>
      <c r="D1176" t="s">
        <v>1384</v>
      </c>
    </row>
    <row r="1177" spans="1:40">
      <c r="A1177" s="26">
        <v>41509.891381539353</v>
      </c>
      <c r="B1177" t="s">
        <v>126</v>
      </c>
      <c r="C1177" t="s">
        <v>588</v>
      </c>
      <c r="D1177" t="s">
        <v>1385</v>
      </c>
      <c r="E1177" t="s">
        <v>143</v>
      </c>
      <c r="F1177" t="s">
        <v>144</v>
      </c>
      <c r="G1177" t="s">
        <v>145</v>
      </c>
      <c r="H1177" t="s">
        <v>146</v>
      </c>
      <c r="I1177">
        <v>240000</v>
      </c>
      <c r="J1177" t="s">
        <v>147</v>
      </c>
      <c r="K1177">
        <v>240000</v>
      </c>
      <c r="L1177" t="s">
        <v>148</v>
      </c>
      <c r="M1177">
        <v>500</v>
      </c>
      <c r="N1177" t="s">
        <v>149</v>
      </c>
      <c r="O1177" t="s">
        <v>150</v>
      </c>
      <c r="P1177">
        <v>300</v>
      </c>
      <c r="Q1177" t="s">
        <v>149</v>
      </c>
    </row>
    <row r="1178" spans="1:40">
      <c r="A1178" s="26">
        <v>41509.891381539353</v>
      </c>
      <c r="B1178" t="s">
        <v>126</v>
      </c>
      <c r="C1178" t="s">
        <v>588</v>
      </c>
      <c r="D1178" t="s">
        <v>1386</v>
      </c>
      <c r="E1178" t="s">
        <v>143</v>
      </c>
      <c r="F1178" t="s">
        <v>144</v>
      </c>
      <c r="G1178" t="s">
        <v>145</v>
      </c>
      <c r="H1178" t="s">
        <v>152</v>
      </c>
      <c r="I1178">
        <v>49</v>
      </c>
      <c r="J1178" t="s">
        <v>149</v>
      </c>
      <c r="K1178" t="s">
        <v>153</v>
      </c>
      <c r="L1178">
        <v>130</v>
      </c>
      <c r="M1178" t="s">
        <v>149</v>
      </c>
      <c r="N1178" t="s">
        <v>154</v>
      </c>
      <c r="O1178">
        <v>180</v>
      </c>
      <c r="P1178" t="s">
        <v>149</v>
      </c>
      <c r="Q1178" t="s">
        <v>155</v>
      </c>
      <c r="R1178">
        <v>140</v>
      </c>
      <c r="S1178" t="s">
        <v>149</v>
      </c>
      <c r="T1178" t="s">
        <v>156</v>
      </c>
      <c r="U1178">
        <v>80</v>
      </c>
      <c r="V1178" t="s">
        <v>149</v>
      </c>
      <c r="W1178" t="s">
        <v>157</v>
      </c>
      <c r="X1178">
        <v>101</v>
      </c>
      <c r="Y1178" t="s">
        <v>149</v>
      </c>
      <c r="Z1178" t="s">
        <v>158</v>
      </c>
      <c r="AA1178">
        <v>190</v>
      </c>
      <c r="AB1178" t="s">
        <v>149</v>
      </c>
      <c r="AC1178" t="s">
        <v>159</v>
      </c>
      <c r="AD1178">
        <v>20</v>
      </c>
      <c r="AE1178" t="s">
        <v>149</v>
      </c>
    </row>
    <row r="1179" spans="1:40">
      <c r="A1179" s="26">
        <v>41509.891381539353</v>
      </c>
      <c r="B1179" t="s">
        <v>126</v>
      </c>
      <c r="C1179" t="s">
        <v>588</v>
      </c>
      <c r="D1179" t="s">
        <v>1387</v>
      </c>
    </row>
    <row r="1180" spans="1:40">
      <c r="A1180" s="26">
        <v>41509.891381539353</v>
      </c>
      <c r="B1180" t="s">
        <v>126</v>
      </c>
      <c r="C1180" t="s">
        <v>588</v>
      </c>
      <c r="D1180" t="s">
        <v>1388</v>
      </c>
      <c r="E1180" t="s">
        <v>143</v>
      </c>
      <c r="F1180" t="s">
        <v>144</v>
      </c>
      <c r="G1180" t="s">
        <v>145</v>
      </c>
      <c r="H1180" t="s">
        <v>162</v>
      </c>
      <c r="I1180">
        <v>50</v>
      </c>
      <c r="J1180" t="s">
        <v>149</v>
      </c>
      <c r="K1180" t="s">
        <v>163</v>
      </c>
      <c r="L1180">
        <v>50</v>
      </c>
      <c r="M1180" t="s">
        <v>149</v>
      </c>
      <c r="N1180" t="s">
        <v>164</v>
      </c>
      <c r="O1180">
        <v>50</v>
      </c>
      <c r="P1180" t="s">
        <v>149</v>
      </c>
    </row>
    <row r="1181" spans="1:40">
      <c r="A1181" s="26">
        <v>41509.891381539353</v>
      </c>
      <c r="B1181" t="s">
        <v>126</v>
      </c>
      <c r="C1181" t="s">
        <v>588</v>
      </c>
      <c r="D1181" t="s">
        <v>1389</v>
      </c>
      <c r="E1181" t="s">
        <v>143</v>
      </c>
      <c r="F1181" t="s">
        <v>144</v>
      </c>
      <c r="G1181" t="s">
        <v>145</v>
      </c>
      <c r="H1181" t="s">
        <v>166</v>
      </c>
      <c r="I1181">
        <v>35</v>
      </c>
      <c r="J1181" t="s">
        <v>149</v>
      </c>
      <c r="K1181" t="s">
        <v>167</v>
      </c>
      <c r="L1181">
        <v>5</v>
      </c>
      <c r="M1181" t="s">
        <v>149</v>
      </c>
      <c r="N1181" t="s">
        <v>168</v>
      </c>
      <c r="O1181">
        <v>60</v>
      </c>
      <c r="P1181" t="s">
        <v>149</v>
      </c>
    </row>
    <row r="1182" spans="1:40">
      <c r="A1182" s="26">
        <v>41509.891381539353</v>
      </c>
      <c r="B1182" t="s">
        <v>126</v>
      </c>
      <c r="C1182" t="s">
        <v>588</v>
      </c>
      <c r="D1182" t="s">
        <v>1390</v>
      </c>
      <c r="E1182" t="s">
        <v>143</v>
      </c>
      <c r="F1182" t="s">
        <v>144</v>
      </c>
      <c r="G1182" t="s">
        <v>145</v>
      </c>
      <c r="H1182" t="s">
        <v>170</v>
      </c>
      <c r="I1182">
        <v>1</v>
      </c>
      <c r="J1182" t="s">
        <v>149</v>
      </c>
    </row>
    <row r="1183" spans="1:40">
      <c r="A1183" s="26">
        <v>41509.891381539353</v>
      </c>
      <c r="B1183" t="s">
        <v>126</v>
      </c>
      <c r="C1183" t="s">
        <v>588</v>
      </c>
      <c r="D1183" t="s">
        <v>1391</v>
      </c>
      <c r="E1183" t="s">
        <v>143</v>
      </c>
      <c r="F1183" t="s">
        <v>144</v>
      </c>
      <c r="G1183" t="s">
        <v>145</v>
      </c>
      <c r="H1183" t="s">
        <v>172</v>
      </c>
      <c r="I1183">
        <v>30</v>
      </c>
      <c r="J1183" t="s">
        <v>149</v>
      </c>
      <c r="K1183" t="s">
        <v>173</v>
      </c>
      <c r="L1183">
        <v>30</v>
      </c>
      <c r="M1183" t="s">
        <v>149</v>
      </c>
      <c r="N1183" t="s">
        <v>174</v>
      </c>
      <c r="O1183">
        <v>30</v>
      </c>
      <c r="P1183" t="s">
        <v>149</v>
      </c>
      <c r="Q1183" t="s">
        <v>175</v>
      </c>
      <c r="R1183">
        <v>10</v>
      </c>
      <c r="S1183" t="s">
        <v>149</v>
      </c>
      <c r="T1183" t="s">
        <v>176</v>
      </c>
      <c r="U1183">
        <v>20</v>
      </c>
      <c r="V1183" t="s">
        <v>149</v>
      </c>
      <c r="W1183" t="s">
        <v>177</v>
      </c>
      <c r="X1183">
        <v>20</v>
      </c>
      <c r="Y1183" t="s">
        <v>149</v>
      </c>
      <c r="Z1183" t="s">
        <v>178</v>
      </c>
      <c r="AA1183">
        <v>20</v>
      </c>
      <c r="AB1183" t="s">
        <v>149</v>
      </c>
      <c r="AC1183" t="s">
        <v>179</v>
      </c>
      <c r="AD1183">
        <v>20</v>
      </c>
      <c r="AE1183" t="s">
        <v>149</v>
      </c>
      <c r="AF1183" t="s">
        <v>180</v>
      </c>
      <c r="AG1183">
        <v>115200</v>
      </c>
      <c r="AH1183" t="s">
        <v>149</v>
      </c>
      <c r="AI1183" t="s">
        <v>181</v>
      </c>
      <c r="AJ1183">
        <v>12000</v>
      </c>
      <c r="AK1183" t="s">
        <v>149</v>
      </c>
      <c r="AL1183" t="s">
        <v>182</v>
      </c>
      <c r="AM1183">
        <v>30000</v>
      </c>
      <c r="AN1183" t="s">
        <v>149</v>
      </c>
    </row>
    <row r="1184" spans="1:40">
      <c r="A1184" s="26">
        <v>41509.891381539353</v>
      </c>
      <c r="B1184" t="s">
        <v>126</v>
      </c>
      <c r="C1184" t="s">
        <v>588</v>
      </c>
      <c r="D1184" t="s">
        <v>1392</v>
      </c>
      <c r="E1184" t="s">
        <v>143</v>
      </c>
      <c r="F1184" t="s">
        <v>144</v>
      </c>
      <c r="G1184" t="s">
        <v>145</v>
      </c>
      <c r="H1184" t="s">
        <v>184</v>
      </c>
      <c r="I1184">
        <v>60</v>
      </c>
      <c r="J1184" t="s">
        <v>149</v>
      </c>
      <c r="K1184" t="s">
        <v>185</v>
      </c>
      <c r="L1184">
        <v>40</v>
      </c>
      <c r="M1184" t="s">
        <v>149</v>
      </c>
      <c r="N1184" t="s">
        <v>186</v>
      </c>
      <c r="O1184">
        <v>50</v>
      </c>
      <c r="P1184" t="s">
        <v>149</v>
      </c>
      <c r="Q1184" t="s">
        <v>187</v>
      </c>
      <c r="R1184">
        <v>40</v>
      </c>
      <c r="S1184" t="s">
        <v>149</v>
      </c>
      <c r="T1184" t="s">
        <v>188</v>
      </c>
      <c r="U1184">
        <v>60</v>
      </c>
      <c r="V1184" t="s">
        <v>149</v>
      </c>
      <c r="W1184" t="s">
        <v>189</v>
      </c>
      <c r="X1184">
        <v>50</v>
      </c>
      <c r="Y1184" t="s">
        <v>149</v>
      </c>
      <c r="Z1184" t="s">
        <v>190</v>
      </c>
      <c r="AA1184">
        <v>50</v>
      </c>
      <c r="AB1184" t="s">
        <v>149</v>
      </c>
      <c r="AC1184" t="s">
        <v>191</v>
      </c>
      <c r="AD1184">
        <v>35</v>
      </c>
      <c r="AE1184" t="s">
        <v>149</v>
      </c>
      <c r="AF1184" t="s">
        <v>192</v>
      </c>
      <c r="AG1184">
        <v>8</v>
      </c>
      <c r="AH1184" t="s">
        <v>149</v>
      </c>
      <c r="AI1184" t="s">
        <v>193</v>
      </c>
      <c r="AJ1184">
        <v>90</v>
      </c>
      <c r="AK1184" t="s">
        <v>149</v>
      </c>
      <c r="AL1184" t="s">
        <v>194</v>
      </c>
      <c r="AM1184">
        <v>1</v>
      </c>
      <c r="AN1184" t="s">
        <v>149</v>
      </c>
    </row>
    <row r="1185" spans="1:40">
      <c r="A1185" s="26">
        <v>41509.891381539353</v>
      </c>
      <c r="B1185" t="s">
        <v>126</v>
      </c>
      <c r="C1185" t="s">
        <v>588</v>
      </c>
      <c r="D1185" t="s">
        <v>1393</v>
      </c>
      <c r="E1185" t="s">
        <v>143</v>
      </c>
      <c r="F1185" t="s">
        <v>144</v>
      </c>
      <c r="G1185" t="s">
        <v>145</v>
      </c>
      <c r="H1185" t="s">
        <v>196</v>
      </c>
      <c r="I1185">
        <v>33</v>
      </c>
      <c r="J1185" t="s">
        <v>149</v>
      </c>
      <c r="K1185" t="s">
        <v>197</v>
      </c>
      <c r="L1185">
        <v>33</v>
      </c>
      <c r="M1185" t="s">
        <v>149</v>
      </c>
      <c r="N1185" t="s">
        <v>198</v>
      </c>
      <c r="O1185">
        <v>34</v>
      </c>
      <c r="P1185" t="s">
        <v>149</v>
      </c>
      <c r="Q1185" t="s">
        <v>176</v>
      </c>
      <c r="R1185">
        <v>20</v>
      </c>
      <c r="S1185" t="s">
        <v>149</v>
      </c>
      <c r="T1185" t="s">
        <v>177</v>
      </c>
      <c r="U1185">
        <v>20</v>
      </c>
      <c r="V1185" t="s">
        <v>149</v>
      </c>
      <c r="W1185" t="s">
        <v>178</v>
      </c>
      <c r="X1185">
        <v>20</v>
      </c>
      <c r="Y1185" t="s">
        <v>149</v>
      </c>
      <c r="Z1185" t="s">
        <v>199</v>
      </c>
      <c r="AA1185">
        <v>20</v>
      </c>
      <c r="AB1185" t="s">
        <v>149</v>
      </c>
      <c r="AC1185" t="s">
        <v>200</v>
      </c>
      <c r="AD1185">
        <v>20</v>
      </c>
      <c r="AE1185" t="s">
        <v>149</v>
      </c>
      <c r="AF1185" t="s">
        <v>201</v>
      </c>
      <c r="AG1185">
        <v>20</v>
      </c>
      <c r="AH1185" t="s">
        <v>149</v>
      </c>
      <c r="AI1185" t="s">
        <v>180</v>
      </c>
      <c r="AJ1185">
        <v>115200</v>
      </c>
      <c r="AK1185" t="s">
        <v>149</v>
      </c>
      <c r="AL1185" t="s">
        <v>181</v>
      </c>
      <c r="AM1185">
        <v>12000</v>
      </c>
      <c r="AN1185" t="s">
        <v>149</v>
      </c>
    </row>
    <row r="1186" spans="1:40">
      <c r="A1186" s="26">
        <v>41509.891381539353</v>
      </c>
      <c r="B1186" t="s">
        <v>126</v>
      </c>
      <c r="C1186" t="s">
        <v>588</v>
      </c>
      <c r="D1186" t="s">
        <v>1394</v>
      </c>
      <c r="E1186" t="s">
        <v>128</v>
      </c>
      <c r="F1186" t="s">
        <v>203</v>
      </c>
      <c r="G1186" t="s">
        <v>204</v>
      </c>
    </row>
    <row r="1187" spans="1:40">
      <c r="A1187" s="26">
        <v>41509.891381539353</v>
      </c>
      <c r="B1187" t="s">
        <v>126</v>
      </c>
      <c r="C1187" t="s">
        <v>588</v>
      </c>
      <c r="D1187" t="s">
        <v>1395</v>
      </c>
      <c r="E1187" t="s">
        <v>128</v>
      </c>
      <c r="F1187" t="s">
        <v>1396</v>
      </c>
      <c r="G1187" t="s">
        <v>1397</v>
      </c>
      <c r="H1187" t="s">
        <v>1398</v>
      </c>
    </row>
    <row r="1188" spans="1:40">
      <c r="A1188" s="26">
        <v>41509.89138158565</v>
      </c>
      <c r="B1188" t="s">
        <v>126</v>
      </c>
      <c r="C1188" t="s">
        <v>295</v>
      </c>
      <c r="D1188" t="s">
        <v>1399</v>
      </c>
    </row>
    <row r="1189" spans="1:40">
      <c r="A1189" s="26">
        <v>41509.89138158565</v>
      </c>
      <c r="B1189" t="s">
        <v>126</v>
      </c>
      <c r="C1189" t="s">
        <v>295</v>
      </c>
      <c r="D1189" t="s">
        <v>1400</v>
      </c>
      <c r="E1189" t="s">
        <v>143</v>
      </c>
      <c r="F1189" t="s">
        <v>144</v>
      </c>
      <c r="G1189" t="s">
        <v>145</v>
      </c>
      <c r="H1189" t="s">
        <v>146</v>
      </c>
      <c r="I1189">
        <v>240000</v>
      </c>
      <c r="J1189" t="s">
        <v>147</v>
      </c>
      <c r="K1189">
        <v>240000</v>
      </c>
      <c r="L1189" t="s">
        <v>148</v>
      </c>
      <c r="M1189">
        <v>500</v>
      </c>
      <c r="N1189" t="s">
        <v>149</v>
      </c>
      <c r="O1189" t="s">
        <v>150</v>
      </c>
      <c r="P1189">
        <v>300</v>
      </c>
      <c r="Q1189" t="s">
        <v>149</v>
      </c>
    </row>
    <row r="1190" spans="1:40">
      <c r="A1190" s="26">
        <v>41509.89138158565</v>
      </c>
      <c r="B1190" t="s">
        <v>126</v>
      </c>
      <c r="C1190" t="s">
        <v>295</v>
      </c>
      <c r="D1190" t="s">
        <v>1401</v>
      </c>
      <c r="E1190" t="s">
        <v>143</v>
      </c>
      <c r="F1190" t="s">
        <v>144</v>
      </c>
      <c r="G1190" t="s">
        <v>145</v>
      </c>
      <c r="H1190" t="s">
        <v>152</v>
      </c>
      <c r="I1190">
        <v>49</v>
      </c>
      <c r="J1190" t="s">
        <v>149</v>
      </c>
      <c r="K1190" t="s">
        <v>153</v>
      </c>
      <c r="L1190">
        <v>130</v>
      </c>
      <c r="M1190" t="s">
        <v>149</v>
      </c>
      <c r="N1190" t="s">
        <v>154</v>
      </c>
      <c r="O1190">
        <v>180</v>
      </c>
      <c r="P1190" t="s">
        <v>149</v>
      </c>
      <c r="Q1190" t="s">
        <v>155</v>
      </c>
      <c r="R1190">
        <v>140</v>
      </c>
      <c r="S1190" t="s">
        <v>149</v>
      </c>
      <c r="T1190" t="s">
        <v>156</v>
      </c>
      <c r="U1190">
        <v>80</v>
      </c>
      <c r="V1190" t="s">
        <v>149</v>
      </c>
      <c r="W1190" t="s">
        <v>157</v>
      </c>
      <c r="X1190">
        <v>101</v>
      </c>
      <c r="Y1190" t="s">
        <v>149</v>
      </c>
      <c r="Z1190" t="s">
        <v>158</v>
      </c>
      <c r="AA1190">
        <v>190</v>
      </c>
      <c r="AB1190" t="s">
        <v>149</v>
      </c>
      <c r="AC1190" t="s">
        <v>159</v>
      </c>
      <c r="AD1190">
        <v>20</v>
      </c>
      <c r="AE1190" t="s">
        <v>149</v>
      </c>
    </row>
    <row r="1191" spans="1:40">
      <c r="A1191" s="26">
        <v>41509.89138158565</v>
      </c>
      <c r="B1191" t="s">
        <v>126</v>
      </c>
      <c r="C1191" t="s">
        <v>295</v>
      </c>
      <c r="D1191" t="s">
        <v>1402</v>
      </c>
    </row>
    <row r="1192" spans="1:40">
      <c r="A1192" s="26">
        <v>41509.89138158565</v>
      </c>
      <c r="B1192" t="s">
        <v>126</v>
      </c>
      <c r="C1192" t="s">
        <v>295</v>
      </c>
      <c r="D1192" t="s">
        <v>1403</v>
      </c>
      <c r="E1192" t="s">
        <v>143</v>
      </c>
      <c r="F1192" t="s">
        <v>144</v>
      </c>
      <c r="G1192" t="s">
        <v>145</v>
      </c>
      <c r="H1192" t="s">
        <v>162</v>
      </c>
      <c r="I1192">
        <v>50</v>
      </c>
      <c r="J1192" t="s">
        <v>149</v>
      </c>
      <c r="K1192" t="s">
        <v>163</v>
      </c>
      <c r="L1192">
        <v>50</v>
      </c>
      <c r="M1192" t="s">
        <v>149</v>
      </c>
      <c r="N1192" t="s">
        <v>164</v>
      </c>
      <c r="O1192">
        <v>50</v>
      </c>
      <c r="P1192" t="s">
        <v>149</v>
      </c>
    </row>
    <row r="1193" spans="1:40">
      <c r="A1193" s="26">
        <v>41509.89138158565</v>
      </c>
      <c r="B1193" t="s">
        <v>126</v>
      </c>
      <c r="C1193" t="s">
        <v>295</v>
      </c>
      <c r="D1193" t="s">
        <v>1404</v>
      </c>
      <c r="E1193" t="s">
        <v>143</v>
      </c>
      <c r="F1193" t="s">
        <v>144</v>
      </c>
      <c r="G1193" t="s">
        <v>145</v>
      </c>
      <c r="H1193" t="s">
        <v>166</v>
      </c>
      <c r="I1193">
        <v>35</v>
      </c>
      <c r="J1193" t="s">
        <v>149</v>
      </c>
      <c r="K1193" t="s">
        <v>167</v>
      </c>
      <c r="L1193">
        <v>5</v>
      </c>
      <c r="M1193" t="s">
        <v>149</v>
      </c>
      <c r="N1193" t="s">
        <v>168</v>
      </c>
      <c r="O1193">
        <v>60</v>
      </c>
      <c r="P1193" t="s">
        <v>149</v>
      </c>
    </row>
    <row r="1194" spans="1:40">
      <c r="A1194" s="26">
        <v>41509.89138158565</v>
      </c>
      <c r="B1194" t="s">
        <v>126</v>
      </c>
      <c r="C1194" t="s">
        <v>295</v>
      </c>
      <c r="D1194" t="s">
        <v>1405</v>
      </c>
      <c r="E1194" t="s">
        <v>143</v>
      </c>
      <c r="F1194" t="s">
        <v>144</v>
      </c>
      <c r="G1194" t="s">
        <v>145</v>
      </c>
      <c r="H1194" t="s">
        <v>170</v>
      </c>
      <c r="I1194">
        <v>1</v>
      </c>
      <c r="J1194" t="s">
        <v>149</v>
      </c>
    </row>
    <row r="1195" spans="1:40">
      <c r="A1195" s="26">
        <v>41509.891381597219</v>
      </c>
      <c r="B1195" t="s">
        <v>126</v>
      </c>
      <c r="C1195" t="s">
        <v>295</v>
      </c>
      <c r="D1195" t="s">
        <v>1406</v>
      </c>
      <c r="E1195" t="s">
        <v>143</v>
      </c>
      <c r="F1195" t="s">
        <v>144</v>
      </c>
      <c r="G1195" t="s">
        <v>145</v>
      </c>
      <c r="H1195" t="s">
        <v>184</v>
      </c>
      <c r="I1195">
        <v>60</v>
      </c>
      <c r="J1195" t="s">
        <v>149</v>
      </c>
      <c r="K1195" t="s">
        <v>185</v>
      </c>
      <c r="L1195">
        <v>40</v>
      </c>
      <c r="M1195" t="s">
        <v>149</v>
      </c>
      <c r="N1195" t="s">
        <v>186</v>
      </c>
      <c r="O1195">
        <v>50</v>
      </c>
      <c r="P1195" t="s">
        <v>149</v>
      </c>
      <c r="Q1195" t="s">
        <v>187</v>
      </c>
      <c r="R1195">
        <v>40</v>
      </c>
      <c r="S1195" t="s">
        <v>149</v>
      </c>
      <c r="T1195" t="s">
        <v>188</v>
      </c>
      <c r="U1195">
        <v>60</v>
      </c>
      <c r="V1195" t="s">
        <v>149</v>
      </c>
      <c r="W1195" t="s">
        <v>189</v>
      </c>
      <c r="X1195">
        <v>50</v>
      </c>
      <c r="Y1195" t="s">
        <v>149</v>
      </c>
      <c r="Z1195" t="s">
        <v>190</v>
      </c>
      <c r="AA1195">
        <v>50</v>
      </c>
      <c r="AB1195" t="s">
        <v>149</v>
      </c>
      <c r="AC1195" t="s">
        <v>191</v>
      </c>
      <c r="AD1195">
        <v>35</v>
      </c>
      <c r="AE1195" t="s">
        <v>149</v>
      </c>
      <c r="AF1195" t="s">
        <v>192</v>
      </c>
      <c r="AG1195">
        <v>8</v>
      </c>
      <c r="AH1195" t="s">
        <v>149</v>
      </c>
      <c r="AI1195" t="s">
        <v>193</v>
      </c>
      <c r="AJ1195">
        <v>90</v>
      </c>
      <c r="AK1195" t="s">
        <v>149</v>
      </c>
      <c r="AL1195" t="s">
        <v>194</v>
      </c>
      <c r="AM1195">
        <v>1</v>
      </c>
      <c r="AN1195" t="s">
        <v>149</v>
      </c>
    </row>
    <row r="1196" spans="1:40">
      <c r="A1196" s="26">
        <v>41509.891381597219</v>
      </c>
      <c r="B1196" t="s">
        <v>126</v>
      </c>
      <c r="C1196" t="s">
        <v>295</v>
      </c>
      <c r="D1196" t="s">
        <v>1407</v>
      </c>
      <c r="E1196" t="s">
        <v>143</v>
      </c>
      <c r="F1196" t="s">
        <v>144</v>
      </c>
      <c r="G1196" t="s">
        <v>145</v>
      </c>
      <c r="H1196" t="s">
        <v>196</v>
      </c>
      <c r="I1196">
        <v>33</v>
      </c>
      <c r="J1196" t="s">
        <v>149</v>
      </c>
      <c r="K1196" t="s">
        <v>197</v>
      </c>
      <c r="L1196">
        <v>33</v>
      </c>
      <c r="M1196" t="s">
        <v>149</v>
      </c>
      <c r="N1196" t="s">
        <v>198</v>
      </c>
      <c r="O1196">
        <v>34</v>
      </c>
      <c r="P1196" t="s">
        <v>149</v>
      </c>
      <c r="Q1196" t="s">
        <v>176</v>
      </c>
      <c r="R1196">
        <v>20</v>
      </c>
      <c r="S1196" t="s">
        <v>149</v>
      </c>
      <c r="T1196" t="s">
        <v>177</v>
      </c>
      <c r="U1196">
        <v>20</v>
      </c>
      <c r="V1196" t="s">
        <v>149</v>
      </c>
      <c r="W1196" t="s">
        <v>178</v>
      </c>
      <c r="X1196">
        <v>20</v>
      </c>
      <c r="Y1196" t="s">
        <v>149</v>
      </c>
      <c r="Z1196" t="s">
        <v>199</v>
      </c>
      <c r="AA1196">
        <v>20</v>
      </c>
      <c r="AB1196" t="s">
        <v>149</v>
      </c>
      <c r="AC1196" t="s">
        <v>200</v>
      </c>
      <c r="AD1196">
        <v>20</v>
      </c>
      <c r="AE1196" t="s">
        <v>149</v>
      </c>
      <c r="AF1196" t="s">
        <v>201</v>
      </c>
      <c r="AG1196">
        <v>20</v>
      </c>
      <c r="AH1196" t="s">
        <v>149</v>
      </c>
      <c r="AI1196" t="s">
        <v>180</v>
      </c>
      <c r="AJ1196">
        <v>115200</v>
      </c>
      <c r="AK1196" t="s">
        <v>149</v>
      </c>
      <c r="AL1196" t="s">
        <v>181</v>
      </c>
      <c r="AM1196">
        <v>12000</v>
      </c>
      <c r="AN1196" t="s">
        <v>149</v>
      </c>
    </row>
    <row r="1197" spans="1:40">
      <c r="A1197" s="26">
        <v>41509.891381597219</v>
      </c>
      <c r="B1197" t="s">
        <v>126</v>
      </c>
      <c r="C1197" t="s">
        <v>295</v>
      </c>
      <c r="D1197" t="s">
        <v>1408</v>
      </c>
      <c r="E1197" t="s">
        <v>128</v>
      </c>
      <c r="F1197" t="s">
        <v>203</v>
      </c>
      <c r="G1197" t="s">
        <v>204</v>
      </c>
    </row>
    <row r="1198" spans="1:40">
      <c r="A1198" s="26">
        <v>41509.891381597219</v>
      </c>
      <c r="B1198" t="s">
        <v>126</v>
      </c>
      <c r="C1198" t="s">
        <v>295</v>
      </c>
      <c r="D1198" t="s">
        <v>1409</v>
      </c>
      <c r="E1198" t="s">
        <v>128</v>
      </c>
      <c r="F1198" t="s">
        <v>1410</v>
      </c>
      <c r="G1198" t="s">
        <v>1411</v>
      </c>
      <c r="H1198" t="s">
        <v>1412</v>
      </c>
    </row>
    <row r="1199" spans="1:40">
      <c r="A1199" s="26">
        <v>41509.891381597219</v>
      </c>
      <c r="B1199" t="s">
        <v>126</v>
      </c>
      <c r="C1199" t="s">
        <v>295</v>
      </c>
      <c r="D1199" t="s">
        <v>1413</v>
      </c>
      <c r="E1199" t="s">
        <v>143</v>
      </c>
      <c r="F1199" t="s">
        <v>144</v>
      </c>
      <c r="G1199" t="s">
        <v>145</v>
      </c>
      <c r="H1199" t="s">
        <v>172</v>
      </c>
      <c r="I1199">
        <v>30</v>
      </c>
      <c r="J1199" t="s">
        <v>149</v>
      </c>
      <c r="K1199" t="s">
        <v>173</v>
      </c>
      <c r="L1199">
        <v>30</v>
      </c>
      <c r="M1199" t="s">
        <v>149</v>
      </c>
      <c r="N1199" t="s">
        <v>174</v>
      </c>
      <c r="O1199">
        <v>30</v>
      </c>
      <c r="P1199" t="s">
        <v>149</v>
      </c>
      <c r="Q1199" t="s">
        <v>175</v>
      </c>
      <c r="R1199">
        <v>10</v>
      </c>
      <c r="S1199" t="s">
        <v>149</v>
      </c>
      <c r="T1199" t="s">
        <v>176</v>
      </c>
      <c r="U1199">
        <v>20</v>
      </c>
      <c r="V1199" t="s">
        <v>149</v>
      </c>
      <c r="W1199" t="s">
        <v>177</v>
      </c>
      <c r="X1199">
        <v>20</v>
      </c>
      <c r="Y1199" t="s">
        <v>149</v>
      </c>
      <c r="Z1199" t="s">
        <v>178</v>
      </c>
      <c r="AA1199">
        <v>20</v>
      </c>
      <c r="AB1199" t="s">
        <v>149</v>
      </c>
      <c r="AC1199" t="s">
        <v>179</v>
      </c>
      <c r="AD1199">
        <v>20</v>
      </c>
      <c r="AE1199" t="s">
        <v>149</v>
      </c>
      <c r="AF1199" t="s">
        <v>180</v>
      </c>
      <c r="AG1199">
        <v>115200</v>
      </c>
      <c r="AH1199" t="s">
        <v>149</v>
      </c>
      <c r="AI1199" t="s">
        <v>181</v>
      </c>
      <c r="AJ1199">
        <v>12000</v>
      </c>
      <c r="AK1199" t="s">
        <v>149</v>
      </c>
      <c r="AL1199" t="s">
        <v>182</v>
      </c>
      <c r="AM1199">
        <v>30000</v>
      </c>
      <c r="AN1199" t="s">
        <v>149</v>
      </c>
    </row>
    <row r="1200" spans="1:40">
      <c r="A1200" s="26">
        <v>41509.891381631947</v>
      </c>
      <c r="B1200" t="s">
        <v>126</v>
      </c>
      <c r="C1200" t="s">
        <v>534</v>
      </c>
      <c r="D1200" t="s">
        <v>1414</v>
      </c>
      <c r="E1200" t="s">
        <v>143</v>
      </c>
      <c r="F1200" t="s">
        <v>144</v>
      </c>
      <c r="G1200" t="s">
        <v>145</v>
      </c>
      <c r="H1200" t="s">
        <v>146</v>
      </c>
      <c r="I1200">
        <v>240000</v>
      </c>
      <c r="J1200" t="s">
        <v>147</v>
      </c>
      <c r="K1200">
        <v>240000</v>
      </c>
      <c r="L1200" t="s">
        <v>148</v>
      </c>
      <c r="M1200">
        <v>500</v>
      </c>
      <c r="N1200" t="s">
        <v>149</v>
      </c>
      <c r="O1200" t="s">
        <v>150</v>
      </c>
      <c r="P1200">
        <v>300</v>
      </c>
      <c r="Q1200" t="s">
        <v>149</v>
      </c>
    </row>
    <row r="1201" spans="1:40">
      <c r="A1201" s="26">
        <v>41509.891381631947</v>
      </c>
      <c r="B1201" t="s">
        <v>126</v>
      </c>
      <c r="C1201" t="s">
        <v>534</v>
      </c>
      <c r="D1201" t="s">
        <v>1415</v>
      </c>
    </row>
    <row r="1202" spans="1:40">
      <c r="A1202" s="26">
        <v>41509.891381643516</v>
      </c>
      <c r="B1202" t="s">
        <v>126</v>
      </c>
      <c r="C1202" t="s">
        <v>534</v>
      </c>
      <c r="D1202" t="s">
        <v>1416</v>
      </c>
      <c r="E1202" t="s">
        <v>143</v>
      </c>
      <c r="F1202" t="s">
        <v>144</v>
      </c>
      <c r="G1202" t="s">
        <v>145</v>
      </c>
      <c r="H1202" t="s">
        <v>152</v>
      </c>
      <c r="I1202">
        <v>49</v>
      </c>
      <c r="J1202" t="s">
        <v>149</v>
      </c>
      <c r="K1202" t="s">
        <v>153</v>
      </c>
      <c r="L1202">
        <v>130</v>
      </c>
      <c r="M1202" t="s">
        <v>149</v>
      </c>
      <c r="N1202" t="s">
        <v>154</v>
      </c>
      <c r="O1202">
        <v>180</v>
      </c>
      <c r="P1202" t="s">
        <v>149</v>
      </c>
      <c r="Q1202" t="s">
        <v>155</v>
      </c>
      <c r="R1202">
        <v>140</v>
      </c>
      <c r="S1202" t="s">
        <v>149</v>
      </c>
      <c r="T1202" t="s">
        <v>156</v>
      </c>
      <c r="U1202">
        <v>80</v>
      </c>
      <c r="V1202" t="s">
        <v>149</v>
      </c>
      <c r="W1202" t="s">
        <v>157</v>
      </c>
      <c r="X1202">
        <v>101</v>
      </c>
      <c r="Y1202" t="s">
        <v>149</v>
      </c>
      <c r="Z1202" t="s">
        <v>158</v>
      </c>
      <c r="AA1202">
        <v>190</v>
      </c>
      <c r="AB1202" t="s">
        <v>149</v>
      </c>
      <c r="AC1202" t="s">
        <v>159</v>
      </c>
      <c r="AD1202">
        <v>20</v>
      </c>
      <c r="AE1202" t="s">
        <v>149</v>
      </c>
    </row>
    <row r="1203" spans="1:40">
      <c r="A1203" s="26">
        <v>41509.891381643516</v>
      </c>
      <c r="B1203" t="s">
        <v>126</v>
      </c>
      <c r="C1203" t="s">
        <v>534</v>
      </c>
      <c r="D1203" t="s">
        <v>1417</v>
      </c>
    </row>
    <row r="1204" spans="1:40">
      <c r="A1204" s="26">
        <v>41509.891381643516</v>
      </c>
      <c r="B1204" t="s">
        <v>126</v>
      </c>
      <c r="C1204" t="s">
        <v>534</v>
      </c>
      <c r="D1204" t="s">
        <v>1418</v>
      </c>
      <c r="E1204" t="s">
        <v>143</v>
      </c>
      <c r="F1204" t="s">
        <v>144</v>
      </c>
      <c r="G1204" t="s">
        <v>145</v>
      </c>
      <c r="H1204" t="s">
        <v>162</v>
      </c>
      <c r="I1204">
        <v>50</v>
      </c>
      <c r="J1204" t="s">
        <v>149</v>
      </c>
      <c r="K1204" t="s">
        <v>163</v>
      </c>
      <c r="L1204">
        <v>50</v>
      </c>
      <c r="M1204" t="s">
        <v>149</v>
      </c>
      <c r="N1204" t="s">
        <v>164</v>
      </c>
      <c r="O1204">
        <v>50</v>
      </c>
      <c r="P1204" t="s">
        <v>149</v>
      </c>
    </row>
    <row r="1205" spans="1:40">
      <c r="A1205" s="26">
        <v>41509.891381643516</v>
      </c>
      <c r="B1205" t="s">
        <v>126</v>
      </c>
      <c r="C1205" t="s">
        <v>534</v>
      </c>
      <c r="D1205" t="s">
        <v>1419</v>
      </c>
      <c r="E1205" t="s">
        <v>143</v>
      </c>
      <c r="F1205" t="s">
        <v>144</v>
      </c>
      <c r="G1205" t="s">
        <v>145</v>
      </c>
      <c r="H1205" t="s">
        <v>166</v>
      </c>
      <c r="I1205">
        <v>35</v>
      </c>
      <c r="J1205" t="s">
        <v>149</v>
      </c>
      <c r="K1205" t="s">
        <v>167</v>
      </c>
      <c r="L1205">
        <v>5</v>
      </c>
      <c r="M1205" t="s">
        <v>149</v>
      </c>
      <c r="N1205" t="s">
        <v>168</v>
      </c>
      <c r="O1205">
        <v>60</v>
      </c>
      <c r="P1205" t="s">
        <v>149</v>
      </c>
    </row>
    <row r="1206" spans="1:40">
      <c r="A1206" s="26">
        <v>41509.891381643516</v>
      </c>
      <c r="B1206" t="s">
        <v>126</v>
      </c>
      <c r="C1206" t="s">
        <v>534</v>
      </c>
      <c r="D1206" t="s">
        <v>1420</v>
      </c>
      <c r="E1206" t="s">
        <v>143</v>
      </c>
      <c r="F1206" t="s">
        <v>144</v>
      </c>
      <c r="G1206" t="s">
        <v>145</v>
      </c>
      <c r="H1206" t="s">
        <v>170</v>
      </c>
      <c r="I1206">
        <v>1</v>
      </c>
      <c r="J1206" t="s">
        <v>149</v>
      </c>
    </row>
    <row r="1207" spans="1:40">
      <c r="A1207" s="26">
        <v>41509.891381643516</v>
      </c>
      <c r="B1207" t="s">
        <v>126</v>
      </c>
      <c r="C1207" t="s">
        <v>534</v>
      </c>
      <c r="D1207" t="s">
        <v>1421</v>
      </c>
      <c r="E1207" t="s">
        <v>143</v>
      </c>
      <c r="F1207" t="s">
        <v>144</v>
      </c>
      <c r="G1207" t="s">
        <v>145</v>
      </c>
      <c r="H1207" t="s">
        <v>172</v>
      </c>
      <c r="I1207">
        <v>30</v>
      </c>
      <c r="J1207" t="s">
        <v>149</v>
      </c>
      <c r="K1207" t="s">
        <v>173</v>
      </c>
      <c r="L1207">
        <v>30</v>
      </c>
      <c r="M1207" t="s">
        <v>149</v>
      </c>
      <c r="N1207" t="s">
        <v>174</v>
      </c>
      <c r="O1207">
        <v>30</v>
      </c>
      <c r="P1207" t="s">
        <v>149</v>
      </c>
      <c r="Q1207" t="s">
        <v>175</v>
      </c>
      <c r="R1207">
        <v>10</v>
      </c>
      <c r="S1207" t="s">
        <v>149</v>
      </c>
      <c r="T1207" t="s">
        <v>176</v>
      </c>
      <c r="U1207">
        <v>20</v>
      </c>
      <c r="V1207" t="s">
        <v>149</v>
      </c>
      <c r="W1207" t="s">
        <v>177</v>
      </c>
      <c r="X1207">
        <v>20</v>
      </c>
      <c r="Y1207" t="s">
        <v>149</v>
      </c>
      <c r="Z1207" t="s">
        <v>178</v>
      </c>
      <c r="AA1207">
        <v>20</v>
      </c>
      <c r="AB1207" t="s">
        <v>149</v>
      </c>
      <c r="AC1207" t="s">
        <v>179</v>
      </c>
      <c r="AD1207">
        <v>20</v>
      </c>
      <c r="AE1207" t="s">
        <v>149</v>
      </c>
      <c r="AF1207" t="s">
        <v>180</v>
      </c>
      <c r="AG1207">
        <v>115200</v>
      </c>
      <c r="AH1207" t="s">
        <v>149</v>
      </c>
      <c r="AI1207" t="s">
        <v>181</v>
      </c>
      <c r="AJ1207">
        <v>12000</v>
      </c>
      <c r="AK1207" t="s">
        <v>149</v>
      </c>
      <c r="AL1207" t="s">
        <v>182</v>
      </c>
      <c r="AM1207">
        <v>30000</v>
      </c>
      <c r="AN1207" t="s">
        <v>149</v>
      </c>
    </row>
    <row r="1208" spans="1:40">
      <c r="A1208" s="26">
        <v>41509.891381643516</v>
      </c>
      <c r="B1208" t="s">
        <v>126</v>
      </c>
      <c r="C1208" t="s">
        <v>534</v>
      </c>
      <c r="D1208" t="s">
        <v>1422</v>
      </c>
      <c r="E1208" t="s">
        <v>143</v>
      </c>
      <c r="F1208" t="s">
        <v>144</v>
      </c>
      <c r="G1208" t="s">
        <v>145</v>
      </c>
      <c r="H1208" t="s">
        <v>184</v>
      </c>
      <c r="I1208">
        <v>60</v>
      </c>
      <c r="J1208" t="s">
        <v>149</v>
      </c>
      <c r="K1208" t="s">
        <v>185</v>
      </c>
      <c r="L1208">
        <v>40</v>
      </c>
      <c r="M1208" t="s">
        <v>149</v>
      </c>
      <c r="N1208" t="s">
        <v>186</v>
      </c>
      <c r="O1208">
        <v>50</v>
      </c>
      <c r="P1208" t="s">
        <v>149</v>
      </c>
      <c r="Q1208" t="s">
        <v>187</v>
      </c>
      <c r="R1208">
        <v>40</v>
      </c>
      <c r="S1208" t="s">
        <v>149</v>
      </c>
      <c r="T1208" t="s">
        <v>188</v>
      </c>
      <c r="U1208">
        <v>60</v>
      </c>
      <c r="V1208" t="s">
        <v>149</v>
      </c>
      <c r="W1208" t="s">
        <v>189</v>
      </c>
      <c r="X1208">
        <v>50</v>
      </c>
      <c r="Y1208" t="s">
        <v>149</v>
      </c>
      <c r="Z1208" t="s">
        <v>190</v>
      </c>
      <c r="AA1208">
        <v>50</v>
      </c>
      <c r="AB1208" t="s">
        <v>149</v>
      </c>
      <c r="AC1208" t="s">
        <v>191</v>
      </c>
      <c r="AD1208">
        <v>35</v>
      </c>
      <c r="AE1208" t="s">
        <v>149</v>
      </c>
      <c r="AF1208" t="s">
        <v>192</v>
      </c>
      <c r="AG1208">
        <v>8</v>
      </c>
      <c r="AH1208" t="s">
        <v>149</v>
      </c>
      <c r="AI1208" t="s">
        <v>193</v>
      </c>
      <c r="AJ1208">
        <v>90</v>
      </c>
      <c r="AK1208" t="s">
        <v>149</v>
      </c>
      <c r="AL1208" t="s">
        <v>194</v>
      </c>
      <c r="AM1208">
        <v>1</v>
      </c>
      <c r="AN1208" t="s">
        <v>149</v>
      </c>
    </row>
    <row r="1209" spans="1:40">
      <c r="A1209" s="26">
        <v>41509.891381643516</v>
      </c>
      <c r="B1209" t="s">
        <v>126</v>
      </c>
      <c r="C1209" t="s">
        <v>534</v>
      </c>
      <c r="D1209" t="s">
        <v>1423</v>
      </c>
      <c r="E1209" t="s">
        <v>143</v>
      </c>
      <c r="F1209" t="s">
        <v>144</v>
      </c>
      <c r="G1209" t="s">
        <v>145</v>
      </c>
      <c r="H1209" t="s">
        <v>196</v>
      </c>
      <c r="I1209">
        <v>33</v>
      </c>
      <c r="J1209" t="s">
        <v>149</v>
      </c>
      <c r="K1209" t="s">
        <v>197</v>
      </c>
      <c r="L1209">
        <v>33</v>
      </c>
      <c r="M1209" t="s">
        <v>149</v>
      </c>
      <c r="N1209" t="s">
        <v>198</v>
      </c>
      <c r="O1209">
        <v>34</v>
      </c>
      <c r="P1209" t="s">
        <v>149</v>
      </c>
      <c r="Q1209" t="s">
        <v>176</v>
      </c>
      <c r="R1209">
        <v>20</v>
      </c>
      <c r="S1209" t="s">
        <v>149</v>
      </c>
      <c r="T1209" t="s">
        <v>177</v>
      </c>
      <c r="U1209">
        <v>20</v>
      </c>
      <c r="V1209" t="s">
        <v>149</v>
      </c>
      <c r="W1209" t="s">
        <v>178</v>
      </c>
      <c r="X1209">
        <v>20</v>
      </c>
      <c r="Y1209" t="s">
        <v>149</v>
      </c>
      <c r="Z1209" t="s">
        <v>199</v>
      </c>
      <c r="AA1209">
        <v>20</v>
      </c>
      <c r="AB1209" t="s">
        <v>149</v>
      </c>
      <c r="AC1209" t="s">
        <v>200</v>
      </c>
      <c r="AD1209">
        <v>20</v>
      </c>
      <c r="AE1209" t="s">
        <v>149</v>
      </c>
      <c r="AF1209" t="s">
        <v>201</v>
      </c>
      <c r="AG1209">
        <v>20</v>
      </c>
      <c r="AH1209" t="s">
        <v>149</v>
      </c>
      <c r="AI1209" t="s">
        <v>180</v>
      </c>
      <c r="AJ1209">
        <v>115200</v>
      </c>
      <c r="AK1209" t="s">
        <v>149</v>
      </c>
      <c r="AL1209" t="s">
        <v>181</v>
      </c>
      <c r="AM1209">
        <v>12000</v>
      </c>
      <c r="AN1209" t="s">
        <v>149</v>
      </c>
    </row>
    <row r="1210" spans="1:40">
      <c r="A1210" s="26">
        <v>41509.891381643516</v>
      </c>
      <c r="B1210" t="s">
        <v>126</v>
      </c>
      <c r="C1210" t="s">
        <v>534</v>
      </c>
      <c r="D1210" t="s">
        <v>1424</v>
      </c>
      <c r="E1210" t="s">
        <v>128</v>
      </c>
      <c r="F1210" t="s">
        <v>203</v>
      </c>
      <c r="G1210" t="s">
        <v>204</v>
      </c>
    </row>
    <row r="1211" spans="1:40">
      <c r="A1211" s="26">
        <v>41509.891381643516</v>
      </c>
      <c r="B1211" t="s">
        <v>126</v>
      </c>
      <c r="C1211" t="s">
        <v>534</v>
      </c>
      <c r="D1211" t="s">
        <v>1425</v>
      </c>
      <c r="E1211" t="s">
        <v>128</v>
      </c>
      <c r="F1211" t="s">
        <v>1426</v>
      </c>
      <c r="G1211" t="s">
        <v>1427</v>
      </c>
      <c r="H1211" t="s">
        <v>1428</v>
      </c>
    </row>
    <row r="1212" spans="1:40">
      <c r="A1212" s="26">
        <v>41509.891381701389</v>
      </c>
      <c r="B1212" t="s">
        <v>126</v>
      </c>
      <c r="C1212" t="s">
        <v>249</v>
      </c>
      <c r="D1212" t="s">
        <v>1429</v>
      </c>
    </row>
    <row r="1213" spans="1:40">
      <c r="A1213" s="26">
        <v>41509.891381701389</v>
      </c>
      <c r="B1213" t="s">
        <v>126</v>
      </c>
      <c r="C1213" t="s">
        <v>249</v>
      </c>
      <c r="D1213" t="s">
        <v>1430</v>
      </c>
      <c r="E1213" t="s">
        <v>143</v>
      </c>
      <c r="F1213" t="s">
        <v>144</v>
      </c>
      <c r="G1213" t="s">
        <v>145</v>
      </c>
      <c r="H1213" t="s">
        <v>146</v>
      </c>
      <c r="I1213">
        <v>240000</v>
      </c>
      <c r="J1213" t="s">
        <v>147</v>
      </c>
      <c r="K1213">
        <v>240000</v>
      </c>
      <c r="L1213" t="s">
        <v>148</v>
      </c>
      <c r="M1213">
        <v>500</v>
      </c>
      <c r="N1213" t="s">
        <v>149</v>
      </c>
      <c r="O1213" t="s">
        <v>150</v>
      </c>
      <c r="P1213">
        <v>300</v>
      </c>
      <c r="Q1213" t="s">
        <v>149</v>
      </c>
    </row>
    <row r="1214" spans="1:40">
      <c r="A1214" s="26">
        <v>41509.891381701389</v>
      </c>
      <c r="B1214" t="s">
        <v>126</v>
      </c>
      <c r="C1214" t="s">
        <v>249</v>
      </c>
      <c r="D1214" t="s">
        <v>1431</v>
      </c>
      <c r="E1214" t="s">
        <v>143</v>
      </c>
      <c r="F1214" t="s">
        <v>144</v>
      </c>
      <c r="G1214" t="s">
        <v>145</v>
      </c>
      <c r="H1214" t="s">
        <v>152</v>
      </c>
      <c r="I1214">
        <v>49</v>
      </c>
      <c r="J1214" t="s">
        <v>149</v>
      </c>
      <c r="K1214" t="s">
        <v>153</v>
      </c>
      <c r="L1214">
        <v>130</v>
      </c>
      <c r="M1214" t="s">
        <v>149</v>
      </c>
      <c r="N1214" t="s">
        <v>154</v>
      </c>
      <c r="O1214">
        <v>180</v>
      </c>
      <c r="P1214" t="s">
        <v>149</v>
      </c>
      <c r="Q1214" t="s">
        <v>155</v>
      </c>
      <c r="R1214">
        <v>140</v>
      </c>
      <c r="S1214" t="s">
        <v>149</v>
      </c>
      <c r="T1214" t="s">
        <v>156</v>
      </c>
      <c r="U1214">
        <v>80</v>
      </c>
      <c r="V1214" t="s">
        <v>149</v>
      </c>
      <c r="W1214" t="s">
        <v>157</v>
      </c>
      <c r="X1214">
        <v>101</v>
      </c>
      <c r="Y1214" t="s">
        <v>149</v>
      </c>
      <c r="Z1214" t="s">
        <v>158</v>
      </c>
      <c r="AA1214">
        <v>190</v>
      </c>
      <c r="AB1214" t="s">
        <v>149</v>
      </c>
      <c r="AC1214" t="s">
        <v>159</v>
      </c>
      <c r="AD1214">
        <v>20</v>
      </c>
      <c r="AE1214" t="s">
        <v>149</v>
      </c>
    </row>
    <row r="1215" spans="1:40">
      <c r="A1215" s="26">
        <v>41509.891381701389</v>
      </c>
      <c r="B1215" t="s">
        <v>126</v>
      </c>
      <c r="C1215" t="s">
        <v>249</v>
      </c>
      <c r="D1215" t="s">
        <v>1432</v>
      </c>
    </row>
    <row r="1216" spans="1:40">
      <c r="A1216" s="26">
        <v>41509.891381701389</v>
      </c>
      <c r="B1216" t="s">
        <v>126</v>
      </c>
      <c r="C1216" t="s">
        <v>249</v>
      </c>
      <c r="D1216" t="s">
        <v>1433</v>
      </c>
      <c r="E1216" t="s">
        <v>143</v>
      </c>
      <c r="F1216" t="s">
        <v>144</v>
      </c>
      <c r="G1216" t="s">
        <v>145</v>
      </c>
      <c r="H1216" t="s">
        <v>162</v>
      </c>
      <c r="I1216">
        <v>50</v>
      </c>
      <c r="J1216" t="s">
        <v>149</v>
      </c>
      <c r="K1216" t="s">
        <v>163</v>
      </c>
      <c r="L1216">
        <v>50</v>
      </c>
      <c r="M1216" t="s">
        <v>149</v>
      </c>
      <c r="N1216" t="s">
        <v>164</v>
      </c>
      <c r="O1216">
        <v>50</v>
      </c>
      <c r="P1216" t="s">
        <v>149</v>
      </c>
    </row>
    <row r="1217" spans="1:40">
      <c r="A1217" s="26">
        <v>41509.891381701389</v>
      </c>
      <c r="B1217" t="s">
        <v>126</v>
      </c>
      <c r="C1217" t="s">
        <v>249</v>
      </c>
      <c r="D1217" t="s">
        <v>1434</v>
      </c>
      <c r="E1217" t="s">
        <v>143</v>
      </c>
      <c r="F1217" t="s">
        <v>144</v>
      </c>
      <c r="G1217" t="s">
        <v>145</v>
      </c>
      <c r="H1217" t="s">
        <v>166</v>
      </c>
      <c r="I1217">
        <v>35</v>
      </c>
      <c r="J1217" t="s">
        <v>149</v>
      </c>
      <c r="K1217" t="s">
        <v>167</v>
      </c>
      <c r="L1217">
        <v>5</v>
      </c>
      <c r="M1217" t="s">
        <v>149</v>
      </c>
      <c r="N1217" t="s">
        <v>168</v>
      </c>
      <c r="O1217">
        <v>60</v>
      </c>
      <c r="P1217" t="s">
        <v>149</v>
      </c>
    </row>
    <row r="1218" spans="1:40">
      <c r="A1218" s="26">
        <v>41509.891381701389</v>
      </c>
      <c r="B1218" t="s">
        <v>126</v>
      </c>
      <c r="C1218" t="s">
        <v>249</v>
      </c>
      <c r="D1218" t="s">
        <v>1435</v>
      </c>
      <c r="E1218" t="s">
        <v>143</v>
      </c>
      <c r="F1218" t="s">
        <v>144</v>
      </c>
      <c r="G1218" t="s">
        <v>145</v>
      </c>
      <c r="H1218" t="s">
        <v>170</v>
      </c>
      <c r="I1218">
        <v>1</v>
      </c>
      <c r="J1218" t="s">
        <v>149</v>
      </c>
    </row>
    <row r="1219" spans="1:40">
      <c r="A1219" s="26">
        <v>41509.891381701389</v>
      </c>
      <c r="B1219" t="s">
        <v>126</v>
      </c>
      <c r="C1219" t="s">
        <v>249</v>
      </c>
      <c r="D1219" t="s">
        <v>1436</v>
      </c>
      <c r="E1219" t="s">
        <v>143</v>
      </c>
      <c r="F1219" t="s">
        <v>144</v>
      </c>
      <c r="G1219" t="s">
        <v>145</v>
      </c>
      <c r="H1219" t="s">
        <v>172</v>
      </c>
      <c r="I1219">
        <v>30</v>
      </c>
      <c r="J1219" t="s">
        <v>149</v>
      </c>
      <c r="K1219" t="s">
        <v>173</v>
      </c>
      <c r="L1219">
        <v>30</v>
      </c>
      <c r="M1219" t="s">
        <v>149</v>
      </c>
      <c r="N1219" t="s">
        <v>174</v>
      </c>
      <c r="O1219">
        <v>30</v>
      </c>
      <c r="P1219" t="s">
        <v>149</v>
      </c>
      <c r="Q1219" t="s">
        <v>175</v>
      </c>
      <c r="R1219">
        <v>10</v>
      </c>
      <c r="S1219" t="s">
        <v>149</v>
      </c>
      <c r="T1219" t="s">
        <v>176</v>
      </c>
      <c r="U1219">
        <v>20</v>
      </c>
      <c r="V1219" t="s">
        <v>149</v>
      </c>
      <c r="W1219" t="s">
        <v>177</v>
      </c>
      <c r="X1219">
        <v>20</v>
      </c>
      <c r="Y1219" t="s">
        <v>149</v>
      </c>
      <c r="Z1219" t="s">
        <v>178</v>
      </c>
      <c r="AA1219">
        <v>20</v>
      </c>
      <c r="AB1219" t="s">
        <v>149</v>
      </c>
      <c r="AC1219" t="s">
        <v>179</v>
      </c>
      <c r="AD1219">
        <v>20</v>
      </c>
      <c r="AE1219" t="s">
        <v>149</v>
      </c>
      <c r="AF1219" t="s">
        <v>180</v>
      </c>
      <c r="AG1219">
        <v>115200</v>
      </c>
      <c r="AH1219" t="s">
        <v>149</v>
      </c>
      <c r="AI1219" t="s">
        <v>181</v>
      </c>
      <c r="AJ1219">
        <v>12000</v>
      </c>
      <c r="AK1219" t="s">
        <v>149</v>
      </c>
      <c r="AL1219" t="s">
        <v>182</v>
      </c>
      <c r="AM1219">
        <v>30000</v>
      </c>
      <c r="AN1219" t="s">
        <v>149</v>
      </c>
    </row>
    <row r="1220" spans="1:40">
      <c r="A1220" s="26">
        <v>41509.891381701389</v>
      </c>
      <c r="B1220" t="s">
        <v>126</v>
      </c>
      <c r="C1220" t="s">
        <v>249</v>
      </c>
      <c r="D1220" t="s">
        <v>1437</v>
      </c>
      <c r="E1220" t="s">
        <v>143</v>
      </c>
      <c r="F1220" t="s">
        <v>144</v>
      </c>
      <c r="G1220" t="s">
        <v>145</v>
      </c>
      <c r="H1220" t="s">
        <v>184</v>
      </c>
      <c r="I1220">
        <v>60</v>
      </c>
      <c r="J1220" t="s">
        <v>149</v>
      </c>
      <c r="K1220" t="s">
        <v>185</v>
      </c>
      <c r="L1220">
        <v>40</v>
      </c>
      <c r="M1220" t="s">
        <v>149</v>
      </c>
      <c r="N1220" t="s">
        <v>186</v>
      </c>
      <c r="O1220">
        <v>50</v>
      </c>
      <c r="P1220" t="s">
        <v>149</v>
      </c>
      <c r="Q1220" t="s">
        <v>187</v>
      </c>
      <c r="R1220">
        <v>40</v>
      </c>
      <c r="S1220" t="s">
        <v>149</v>
      </c>
      <c r="T1220" t="s">
        <v>188</v>
      </c>
      <c r="U1220">
        <v>60</v>
      </c>
      <c r="V1220" t="s">
        <v>149</v>
      </c>
      <c r="W1220" t="s">
        <v>189</v>
      </c>
      <c r="X1220">
        <v>50</v>
      </c>
      <c r="Y1220" t="s">
        <v>149</v>
      </c>
      <c r="Z1220" t="s">
        <v>190</v>
      </c>
      <c r="AA1220">
        <v>50</v>
      </c>
      <c r="AB1220" t="s">
        <v>149</v>
      </c>
      <c r="AC1220" t="s">
        <v>191</v>
      </c>
      <c r="AD1220">
        <v>35</v>
      </c>
      <c r="AE1220" t="s">
        <v>149</v>
      </c>
      <c r="AF1220" t="s">
        <v>192</v>
      </c>
      <c r="AG1220">
        <v>8</v>
      </c>
      <c r="AH1220" t="s">
        <v>149</v>
      </c>
      <c r="AI1220" t="s">
        <v>193</v>
      </c>
      <c r="AJ1220">
        <v>90</v>
      </c>
      <c r="AK1220" t="s">
        <v>149</v>
      </c>
      <c r="AL1220" t="s">
        <v>194</v>
      </c>
      <c r="AM1220">
        <v>1</v>
      </c>
      <c r="AN1220" t="s">
        <v>149</v>
      </c>
    </row>
    <row r="1221" spans="1:40">
      <c r="A1221" s="26">
        <v>41509.891381701389</v>
      </c>
      <c r="B1221" t="s">
        <v>126</v>
      </c>
      <c r="C1221" t="s">
        <v>249</v>
      </c>
      <c r="D1221" t="s">
        <v>1438</v>
      </c>
      <c r="E1221" t="s">
        <v>143</v>
      </c>
      <c r="F1221" t="s">
        <v>144</v>
      </c>
      <c r="G1221" t="s">
        <v>145</v>
      </c>
      <c r="H1221" t="s">
        <v>196</v>
      </c>
      <c r="I1221">
        <v>33</v>
      </c>
      <c r="J1221" t="s">
        <v>149</v>
      </c>
      <c r="K1221" t="s">
        <v>197</v>
      </c>
      <c r="L1221">
        <v>33</v>
      </c>
      <c r="M1221" t="s">
        <v>149</v>
      </c>
      <c r="N1221" t="s">
        <v>198</v>
      </c>
      <c r="O1221">
        <v>34</v>
      </c>
      <c r="P1221" t="s">
        <v>149</v>
      </c>
      <c r="Q1221" t="s">
        <v>176</v>
      </c>
      <c r="R1221">
        <v>20</v>
      </c>
      <c r="S1221" t="s">
        <v>149</v>
      </c>
      <c r="T1221" t="s">
        <v>177</v>
      </c>
      <c r="U1221">
        <v>20</v>
      </c>
      <c r="V1221" t="s">
        <v>149</v>
      </c>
      <c r="W1221" t="s">
        <v>178</v>
      </c>
      <c r="X1221">
        <v>20</v>
      </c>
      <c r="Y1221" t="s">
        <v>149</v>
      </c>
      <c r="Z1221" t="s">
        <v>199</v>
      </c>
      <c r="AA1221">
        <v>20</v>
      </c>
      <c r="AB1221" t="s">
        <v>149</v>
      </c>
      <c r="AC1221" t="s">
        <v>200</v>
      </c>
      <c r="AD1221">
        <v>20</v>
      </c>
      <c r="AE1221" t="s">
        <v>149</v>
      </c>
      <c r="AF1221" t="s">
        <v>201</v>
      </c>
      <c r="AG1221">
        <v>20</v>
      </c>
      <c r="AH1221" t="s">
        <v>149</v>
      </c>
      <c r="AI1221" t="s">
        <v>180</v>
      </c>
      <c r="AJ1221">
        <v>115200</v>
      </c>
      <c r="AK1221" t="s">
        <v>149</v>
      </c>
      <c r="AL1221" t="s">
        <v>181</v>
      </c>
      <c r="AM1221">
        <v>12000</v>
      </c>
      <c r="AN1221" t="s">
        <v>149</v>
      </c>
    </row>
    <row r="1222" spans="1:40">
      <c r="A1222" s="26">
        <v>41509.891381701389</v>
      </c>
      <c r="B1222" t="s">
        <v>126</v>
      </c>
      <c r="C1222" t="s">
        <v>249</v>
      </c>
      <c r="D1222" t="s">
        <v>1439</v>
      </c>
      <c r="E1222" t="s">
        <v>128</v>
      </c>
      <c r="F1222" t="s">
        <v>203</v>
      </c>
      <c r="G1222" t="s">
        <v>204</v>
      </c>
    </row>
    <row r="1223" spans="1:40">
      <c r="A1223" s="26">
        <v>41509.891381701389</v>
      </c>
      <c r="B1223" t="s">
        <v>126</v>
      </c>
      <c r="C1223" t="s">
        <v>249</v>
      </c>
      <c r="D1223" t="s">
        <v>1440</v>
      </c>
      <c r="E1223" t="s">
        <v>128</v>
      </c>
      <c r="F1223" t="s">
        <v>1441</v>
      </c>
      <c r="G1223" t="s">
        <v>1442</v>
      </c>
      <c r="H1223" t="s">
        <v>1443</v>
      </c>
    </row>
    <row r="1224" spans="1:40">
      <c r="A1224" s="26">
        <v>41509.891381712965</v>
      </c>
      <c r="B1224" t="s">
        <v>126</v>
      </c>
      <c r="C1224" t="s">
        <v>588</v>
      </c>
      <c r="D1224" t="s">
        <v>1444</v>
      </c>
    </row>
    <row r="1225" spans="1:40">
      <c r="A1225" s="26">
        <v>41509.891381712965</v>
      </c>
      <c r="B1225" t="s">
        <v>126</v>
      </c>
      <c r="C1225" t="s">
        <v>588</v>
      </c>
      <c r="D1225" t="s">
        <v>1445</v>
      </c>
      <c r="E1225" t="s">
        <v>143</v>
      </c>
      <c r="F1225" t="s">
        <v>144</v>
      </c>
      <c r="G1225" t="s">
        <v>145</v>
      </c>
      <c r="H1225" t="s">
        <v>146</v>
      </c>
      <c r="I1225">
        <v>240000</v>
      </c>
      <c r="J1225" t="s">
        <v>147</v>
      </c>
      <c r="K1225">
        <v>240000</v>
      </c>
      <c r="L1225" t="s">
        <v>148</v>
      </c>
      <c r="M1225">
        <v>500</v>
      </c>
      <c r="N1225" t="s">
        <v>149</v>
      </c>
      <c r="O1225" t="s">
        <v>150</v>
      </c>
      <c r="P1225">
        <v>300</v>
      </c>
      <c r="Q1225" t="s">
        <v>149</v>
      </c>
    </row>
    <row r="1226" spans="1:40">
      <c r="A1226" s="26">
        <v>41509.891381724534</v>
      </c>
      <c r="B1226" t="s">
        <v>126</v>
      </c>
      <c r="C1226" t="s">
        <v>588</v>
      </c>
      <c r="D1226" t="s">
        <v>1446</v>
      </c>
      <c r="E1226" t="s">
        <v>143</v>
      </c>
      <c r="F1226" t="s">
        <v>144</v>
      </c>
      <c r="G1226" t="s">
        <v>145</v>
      </c>
      <c r="H1226" t="s">
        <v>152</v>
      </c>
      <c r="I1226">
        <v>49</v>
      </c>
      <c r="J1226" t="s">
        <v>149</v>
      </c>
      <c r="K1226" t="s">
        <v>153</v>
      </c>
      <c r="L1226">
        <v>130</v>
      </c>
      <c r="M1226" t="s">
        <v>149</v>
      </c>
      <c r="N1226" t="s">
        <v>154</v>
      </c>
      <c r="O1226">
        <v>180</v>
      </c>
      <c r="P1226" t="s">
        <v>149</v>
      </c>
      <c r="Q1226" t="s">
        <v>155</v>
      </c>
      <c r="R1226">
        <v>140</v>
      </c>
      <c r="S1226" t="s">
        <v>149</v>
      </c>
      <c r="T1226" t="s">
        <v>156</v>
      </c>
      <c r="U1226">
        <v>80</v>
      </c>
      <c r="V1226" t="s">
        <v>149</v>
      </c>
      <c r="W1226" t="s">
        <v>157</v>
      </c>
      <c r="X1226">
        <v>101</v>
      </c>
      <c r="Y1226" t="s">
        <v>149</v>
      </c>
      <c r="Z1226" t="s">
        <v>158</v>
      </c>
      <c r="AA1226">
        <v>190</v>
      </c>
      <c r="AB1226" t="s">
        <v>149</v>
      </c>
      <c r="AC1226" t="s">
        <v>159</v>
      </c>
      <c r="AD1226">
        <v>20</v>
      </c>
      <c r="AE1226" t="s">
        <v>149</v>
      </c>
    </row>
    <row r="1227" spans="1:40">
      <c r="A1227" s="26">
        <v>41509.891381724534</v>
      </c>
      <c r="B1227" t="s">
        <v>126</v>
      </c>
      <c r="C1227" t="s">
        <v>588</v>
      </c>
      <c r="D1227" t="s">
        <v>1447</v>
      </c>
    </row>
    <row r="1228" spans="1:40">
      <c r="A1228" s="26">
        <v>41509.891381724534</v>
      </c>
      <c r="B1228" t="s">
        <v>126</v>
      </c>
      <c r="C1228" t="s">
        <v>588</v>
      </c>
      <c r="D1228" t="s">
        <v>1448</v>
      </c>
      <c r="E1228" t="s">
        <v>143</v>
      </c>
      <c r="F1228" t="s">
        <v>144</v>
      </c>
      <c r="G1228" t="s">
        <v>145</v>
      </c>
      <c r="H1228" t="s">
        <v>162</v>
      </c>
      <c r="I1228">
        <v>50</v>
      </c>
      <c r="J1228" t="s">
        <v>149</v>
      </c>
      <c r="K1228" t="s">
        <v>163</v>
      </c>
      <c r="L1228">
        <v>50</v>
      </c>
      <c r="M1228" t="s">
        <v>149</v>
      </c>
      <c r="N1228" t="s">
        <v>164</v>
      </c>
      <c r="O1228">
        <v>50</v>
      </c>
      <c r="P1228" t="s">
        <v>149</v>
      </c>
    </row>
    <row r="1229" spans="1:40">
      <c r="A1229" s="26">
        <v>41509.891381724534</v>
      </c>
      <c r="B1229" t="s">
        <v>126</v>
      </c>
      <c r="C1229" t="s">
        <v>588</v>
      </c>
      <c r="D1229" t="s">
        <v>1449</v>
      </c>
      <c r="E1229" t="s">
        <v>143</v>
      </c>
      <c r="F1229" t="s">
        <v>144</v>
      </c>
      <c r="G1229" t="s">
        <v>145</v>
      </c>
      <c r="H1229" t="s">
        <v>166</v>
      </c>
      <c r="I1229">
        <v>35</v>
      </c>
      <c r="J1229" t="s">
        <v>149</v>
      </c>
      <c r="K1229" t="s">
        <v>167</v>
      </c>
      <c r="L1229">
        <v>5</v>
      </c>
      <c r="M1229" t="s">
        <v>149</v>
      </c>
      <c r="N1229" t="s">
        <v>168</v>
      </c>
      <c r="O1229">
        <v>60</v>
      </c>
      <c r="P1229" t="s">
        <v>149</v>
      </c>
    </row>
    <row r="1230" spans="1:40">
      <c r="A1230" s="26">
        <v>41509.891381724534</v>
      </c>
      <c r="B1230" t="s">
        <v>126</v>
      </c>
      <c r="C1230" t="s">
        <v>588</v>
      </c>
      <c r="D1230" t="s">
        <v>1450</v>
      </c>
      <c r="E1230" t="s">
        <v>143</v>
      </c>
      <c r="F1230" t="s">
        <v>144</v>
      </c>
      <c r="G1230" t="s">
        <v>145</v>
      </c>
      <c r="H1230" t="s">
        <v>170</v>
      </c>
      <c r="I1230">
        <v>1</v>
      </c>
      <c r="J1230" t="s">
        <v>149</v>
      </c>
    </row>
    <row r="1231" spans="1:40">
      <c r="A1231" s="26">
        <v>41509.891381724534</v>
      </c>
      <c r="B1231" t="s">
        <v>126</v>
      </c>
      <c r="C1231" t="s">
        <v>588</v>
      </c>
      <c r="D1231" t="s">
        <v>1451</v>
      </c>
      <c r="E1231" t="s">
        <v>143</v>
      </c>
      <c r="F1231" t="s">
        <v>144</v>
      </c>
      <c r="G1231" t="s">
        <v>145</v>
      </c>
      <c r="H1231" t="s">
        <v>172</v>
      </c>
      <c r="I1231">
        <v>30</v>
      </c>
      <c r="J1231" t="s">
        <v>149</v>
      </c>
      <c r="K1231" t="s">
        <v>173</v>
      </c>
      <c r="L1231">
        <v>30</v>
      </c>
      <c r="M1231" t="s">
        <v>149</v>
      </c>
      <c r="N1231" t="s">
        <v>174</v>
      </c>
      <c r="O1231">
        <v>30</v>
      </c>
      <c r="P1231" t="s">
        <v>149</v>
      </c>
      <c r="Q1231" t="s">
        <v>175</v>
      </c>
      <c r="R1231">
        <v>10</v>
      </c>
      <c r="S1231" t="s">
        <v>149</v>
      </c>
      <c r="T1231" t="s">
        <v>176</v>
      </c>
      <c r="U1231">
        <v>20</v>
      </c>
      <c r="V1231" t="s">
        <v>149</v>
      </c>
      <c r="W1231" t="s">
        <v>177</v>
      </c>
      <c r="X1231">
        <v>20</v>
      </c>
      <c r="Y1231" t="s">
        <v>149</v>
      </c>
      <c r="Z1231" t="s">
        <v>178</v>
      </c>
      <c r="AA1231">
        <v>20</v>
      </c>
      <c r="AB1231" t="s">
        <v>149</v>
      </c>
      <c r="AC1231" t="s">
        <v>179</v>
      </c>
      <c r="AD1231">
        <v>20</v>
      </c>
      <c r="AE1231" t="s">
        <v>149</v>
      </c>
      <c r="AF1231" t="s">
        <v>180</v>
      </c>
      <c r="AG1231">
        <v>115200</v>
      </c>
      <c r="AH1231" t="s">
        <v>149</v>
      </c>
      <c r="AI1231" t="s">
        <v>181</v>
      </c>
      <c r="AJ1231">
        <v>12000</v>
      </c>
      <c r="AK1231" t="s">
        <v>149</v>
      </c>
      <c r="AL1231" t="s">
        <v>182</v>
      </c>
      <c r="AM1231">
        <v>30000</v>
      </c>
      <c r="AN1231" t="s">
        <v>149</v>
      </c>
    </row>
    <row r="1232" spans="1:40">
      <c r="A1232" s="26">
        <v>41509.891381724534</v>
      </c>
      <c r="B1232" t="s">
        <v>126</v>
      </c>
      <c r="C1232" t="s">
        <v>588</v>
      </c>
      <c r="D1232" t="s">
        <v>1452</v>
      </c>
      <c r="E1232" t="s">
        <v>143</v>
      </c>
      <c r="F1232" t="s">
        <v>144</v>
      </c>
      <c r="G1232" t="s">
        <v>145</v>
      </c>
      <c r="H1232" t="s">
        <v>184</v>
      </c>
      <c r="I1232">
        <v>60</v>
      </c>
      <c r="J1232" t="s">
        <v>149</v>
      </c>
      <c r="K1232" t="s">
        <v>185</v>
      </c>
      <c r="L1232">
        <v>40</v>
      </c>
      <c r="M1232" t="s">
        <v>149</v>
      </c>
      <c r="N1232" t="s">
        <v>186</v>
      </c>
      <c r="O1232">
        <v>50</v>
      </c>
      <c r="P1232" t="s">
        <v>149</v>
      </c>
      <c r="Q1232" t="s">
        <v>187</v>
      </c>
      <c r="R1232">
        <v>40</v>
      </c>
      <c r="S1232" t="s">
        <v>149</v>
      </c>
      <c r="T1232" t="s">
        <v>188</v>
      </c>
      <c r="U1232">
        <v>60</v>
      </c>
      <c r="V1232" t="s">
        <v>149</v>
      </c>
      <c r="W1232" t="s">
        <v>189</v>
      </c>
      <c r="X1232">
        <v>50</v>
      </c>
      <c r="Y1232" t="s">
        <v>149</v>
      </c>
      <c r="Z1232" t="s">
        <v>190</v>
      </c>
      <c r="AA1232">
        <v>50</v>
      </c>
      <c r="AB1232" t="s">
        <v>149</v>
      </c>
      <c r="AC1232" t="s">
        <v>191</v>
      </c>
      <c r="AD1232">
        <v>35</v>
      </c>
      <c r="AE1232" t="s">
        <v>149</v>
      </c>
      <c r="AF1232" t="s">
        <v>192</v>
      </c>
      <c r="AG1232">
        <v>8</v>
      </c>
      <c r="AH1232" t="s">
        <v>149</v>
      </c>
      <c r="AI1232" t="s">
        <v>193</v>
      </c>
      <c r="AJ1232">
        <v>90</v>
      </c>
      <c r="AK1232" t="s">
        <v>149</v>
      </c>
      <c r="AL1232" t="s">
        <v>194</v>
      </c>
      <c r="AM1232">
        <v>1</v>
      </c>
      <c r="AN1232" t="s">
        <v>149</v>
      </c>
    </row>
    <row r="1233" spans="1:40">
      <c r="A1233" s="26">
        <v>41509.891381724534</v>
      </c>
      <c r="B1233" t="s">
        <v>126</v>
      </c>
      <c r="C1233" t="s">
        <v>588</v>
      </c>
      <c r="D1233" t="s">
        <v>1453</v>
      </c>
      <c r="E1233" t="s">
        <v>143</v>
      </c>
      <c r="F1233" t="s">
        <v>144</v>
      </c>
      <c r="G1233" t="s">
        <v>145</v>
      </c>
      <c r="H1233" t="s">
        <v>196</v>
      </c>
      <c r="I1233">
        <v>33</v>
      </c>
      <c r="J1233" t="s">
        <v>149</v>
      </c>
      <c r="K1233" t="s">
        <v>197</v>
      </c>
      <c r="L1233">
        <v>33</v>
      </c>
      <c r="M1233" t="s">
        <v>149</v>
      </c>
      <c r="N1233" t="s">
        <v>198</v>
      </c>
      <c r="O1233">
        <v>34</v>
      </c>
      <c r="P1233" t="s">
        <v>149</v>
      </c>
      <c r="Q1233" t="s">
        <v>176</v>
      </c>
      <c r="R1233">
        <v>20</v>
      </c>
      <c r="S1233" t="s">
        <v>149</v>
      </c>
      <c r="T1233" t="s">
        <v>177</v>
      </c>
      <c r="U1233">
        <v>20</v>
      </c>
      <c r="V1233" t="s">
        <v>149</v>
      </c>
      <c r="W1233" t="s">
        <v>178</v>
      </c>
      <c r="X1233">
        <v>20</v>
      </c>
      <c r="Y1233" t="s">
        <v>149</v>
      </c>
      <c r="Z1233" t="s">
        <v>199</v>
      </c>
      <c r="AA1233">
        <v>20</v>
      </c>
      <c r="AB1233" t="s">
        <v>149</v>
      </c>
      <c r="AC1233" t="s">
        <v>200</v>
      </c>
      <c r="AD1233">
        <v>20</v>
      </c>
      <c r="AE1233" t="s">
        <v>149</v>
      </c>
      <c r="AF1233" t="s">
        <v>201</v>
      </c>
      <c r="AG1233">
        <v>20</v>
      </c>
      <c r="AH1233" t="s">
        <v>149</v>
      </c>
      <c r="AI1233" t="s">
        <v>180</v>
      </c>
      <c r="AJ1233">
        <v>115200</v>
      </c>
      <c r="AK1233" t="s">
        <v>149</v>
      </c>
      <c r="AL1233" t="s">
        <v>181</v>
      </c>
      <c r="AM1233">
        <v>12000</v>
      </c>
      <c r="AN1233" t="s">
        <v>149</v>
      </c>
    </row>
    <row r="1234" spans="1:40">
      <c r="A1234" s="26">
        <v>41509.891381724534</v>
      </c>
      <c r="B1234" t="s">
        <v>126</v>
      </c>
      <c r="C1234" t="s">
        <v>588</v>
      </c>
      <c r="D1234" t="s">
        <v>1454</v>
      </c>
      <c r="E1234" t="s">
        <v>128</v>
      </c>
      <c r="F1234" t="s">
        <v>203</v>
      </c>
      <c r="G1234" t="s">
        <v>204</v>
      </c>
    </row>
    <row r="1235" spans="1:40">
      <c r="A1235" s="26">
        <v>41509.891381724534</v>
      </c>
      <c r="B1235" t="s">
        <v>126</v>
      </c>
      <c r="C1235" t="s">
        <v>588</v>
      </c>
      <c r="D1235" t="s">
        <v>1455</v>
      </c>
      <c r="E1235" t="s">
        <v>128</v>
      </c>
      <c r="F1235" t="s">
        <v>1456</v>
      </c>
      <c r="G1235" t="s">
        <v>1457</v>
      </c>
      <c r="H1235" t="s">
        <v>1458</v>
      </c>
    </row>
    <row r="1236" spans="1:40">
      <c r="A1236" s="26">
        <v>41509.891381770831</v>
      </c>
      <c r="B1236" t="s">
        <v>126</v>
      </c>
      <c r="C1236" t="s">
        <v>295</v>
      </c>
      <c r="D1236" t="s">
        <v>1459</v>
      </c>
    </row>
    <row r="1237" spans="1:40">
      <c r="A1237" s="26">
        <v>41509.891381770831</v>
      </c>
      <c r="B1237" t="s">
        <v>126</v>
      </c>
      <c r="C1237" t="s">
        <v>295</v>
      </c>
      <c r="D1237" t="s">
        <v>1460</v>
      </c>
      <c r="E1237" t="s">
        <v>143</v>
      </c>
      <c r="F1237" t="s">
        <v>144</v>
      </c>
      <c r="G1237" t="s">
        <v>145</v>
      </c>
      <c r="H1237" t="s">
        <v>146</v>
      </c>
      <c r="I1237">
        <v>240000</v>
      </c>
      <c r="J1237" t="s">
        <v>147</v>
      </c>
      <c r="K1237">
        <v>240000</v>
      </c>
      <c r="L1237" t="s">
        <v>148</v>
      </c>
      <c r="M1237">
        <v>500</v>
      </c>
      <c r="N1237" t="s">
        <v>149</v>
      </c>
      <c r="O1237" t="s">
        <v>150</v>
      </c>
      <c r="P1237">
        <v>300</v>
      </c>
      <c r="Q1237" t="s">
        <v>149</v>
      </c>
    </row>
    <row r="1238" spans="1:40">
      <c r="A1238" s="26">
        <v>41509.891381770831</v>
      </c>
      <c r="B1238" t="s">
        <v>126</v>
      </c>
      <c r="C1238" t="s">
        <v>295</v>
      </c>
      <c r="D1238" t="s">
        <v>1461</v>
      </c>
      <c r="E1238" t="s">
        <v>143</v>
      </c>
      <c r="F1238" t="s">
        <v>144</v>
      </c>
      <c r="G1238" t="s">
        <v>145</v>
      </c>
      <c r="H1238" t="s">
        <v>152</v>
      </c>
      <c r="I1238">
        <v>49</v>
      </c>
      <c r="J1238" t="s">
        <v>149</v>
      </c>
      <c r="K1238" t="s">
        <v>153</v>
      </c>
      <c r="L1238">
        <v>130</v>
      </c>
      <c r="M1238" t="s">
        <v>149</v>
      </c>
      <c r="N1238" t="s">
        <v>154</v>
      </c>
      <c r="O1238">
        <v>180</v>
      </c>
      <c r="P1238" t="s">
        <v>149</v>
      </c>
      <c r="Q1238" t="s">
        <v>155</v>
      </c>
      <c r="R1238">
        <v>140</v>
      </c>
      <c r="S1238" t="s">
        <v>149</v>
      </c>
      <c r="T1238" t="s">
        <v>156</v>
      </c>
      <c r="U1238">
        <v>80</v>
      </c>
      <c r="V1238" t="s">
        <v>149</v>
      </c>
      <c r="W1238" t="s">
        <v>157</v>
      </c>
      <c r="X1238">
        <v>101</v>
      </c>
      <c r="Y1238" t="s">
        <v>149</v>
      </c>
      <c r="Z1238" t="s">
        <v>158</v>
      </c>
      <c r="AA1238">
        <v>190</v>
      </c>
      <c r="AB1238" t="s">
        <v>149</v>
      </c>
      <c r="AC1238" t="s">
        <v>159</v>
      </c>
      <c r="AD1238">
        <v>20</v>
      </c>
      <c r="AE1238" t="s">
        <v>149</v>
      </c>
    </row>
    <row r="1239" spans="1:40">
      <c r="A1239" s="26">
        <v>41509.891381770831</v>
      </c>
      <c r="B1239" t="s">
        <v>126</v>
      </c>
      <c r="C1239" t="s">
        <v>295</v>
      </c>
      <c r="D1239" t="s">
        <v>1462</v>
      </c>
    </row>
    <row r="1240" spans="1:40">
      <c r="A1240" s="26">
        <v>41509.891381770831</v>
      </c>
      <c r="B1240" t="s">
        <v>126</v>
      </c>
      <c r="C1240" t="s">
        <v>295</v>
      </c>
      <c r="D1240" t="s">
        <v>1463</v>
      </c>
      <c r="E1240" t="s">
        <v>143</v>
      </c>
      <c r="F1240" t="s">
        <v>144</v>
      </c>
      <c r="G1240" t="s">
        <v>145</v>
      </c>
      <c r="H1240" t="s">
        <v>162</v>
      </c>
      <c r="I1240">
        <v>50</v>
      </c>
      <c r="J1240" t="s">
        <v>149</v>
      </c>
      <c r="K1240" t="s">
        <v>163</v>
      </c>
      <c r="L1240">
        <v>50</v>
      </c>
      <c r="M1240" t="s">
        <v>149</v>
      </c>
      <c r="N1240" t="s">
        <v>164</v>
      </c>
      <c r="O1240">
        <v>50</v>
      </c>
      <c r="P1240" t="s">
        <v>149</v>
      </c>
    </row>
    <row r="1241" spans="1:40">
      <c r="A1241" s="26">
        <v>41509.891381770831</v>
      </c>
      <c r="B1241" t="s">
        <v>126</v>
      </c>
      <c r="C1241" t="s">
        <v>295</v>
      </c>
      <c r="D1241" t="s">
        <v>1464</v>
      </c>
      <c r="E1241" t="s">
        <v>143</v>
      </c>
      <c r="F1241" t="s">
        <v>144</v>
      </c>
      <c r="G1241" t="s">
        <v>145</v>
      </c>
      <c r="H1241" t="s">
        <v>166</v>
      </c>
      <c r="I1241">
        <v>35</v>
      </c>
      <c r="J1241" t="s">
        <v>149</v>
      </c>
      <c r="K1241" t="s">
        <v>167</v>
      </c>
      <c r="L1241">
        <v>5</v>
      </c>
      <c r="M1241" t="s">
        <v>149</v>
      </c>
      <c r="N1241" t="s">
        <v>168</v>
      </c>
      <c r="O1241">
        <v>60</v>
      </c>
      <c r="P1241" t="s">
        <v>149</v>
      </c>
    </row>
    <row r="1242" spans="1:40">
      <c r="A1242" s="26">
        <v>41509.891381770831</v>
      </c>
      <c r="B1242" t="s">
        <v>126</v>
      </c>
      <c r="C1242" t="s">
        <v>295</v>
      </c>
      <c r="D1242" t="s">
        <v>1465</v>
      </c>
      <c r="E1242" t="s">
        <v>143</v>
      </c>
      <c r="F1242" t="s">
        <v>144</v>
      </c>
      <c r="G1242" t="s">
        <v>145</v>
      </c>
      <c r="H1242" t="s">
        <v>170</v>
      </c>
      <c r="I1242">
        <v>1</v>
      </c>
      <c r="J1242" t="s">
        <v>149</v>
      </c>
    </row>
    <row r="1243" spans="1:40">
      <c r="A1243" s="26">
        <v>41509.891381770831</v>
      </c>
      <c r="B1243" t="s">
        <v>126</v>
      </c>
      <c r="C1243" t="s">
        <v>295</v>
      </c>
      <c r="D1243" t="s">
        <v>1466</v>
      </c>
      <c r="E1243" t="s">
        <v>143</v>
      </c>
      <c r="F1243" t="s">
        <v>144</v>
      </c>
      <c r="G1243" t="s">
        <v>145</v>
      </c>
      <c r="H1243" t="s">
        <v>172</v>
      </c>
      <c r="I1243">
        <v>30</v>
      </c>
      <c r="J1243" t="s">
        <v>149</v>
      </c>
      <c r="K1243" t="s">
        <v>173</v>
      </c>
      <c r="L1243">
        <v>30</v>
      </c>
      <c r="M1243" t="s">
        <v>149</v>
      </c>
      <c r="N1243" t="s">
        <v>174</v>
      </c>
      <c r="O1243">
        <v>30</v>
      </c>
      <c r="P1243" t="s">
        <v>149</v>
      </c>
      <c r="Q1243" t="s">
        <v>175</v>
      </c>
      <c r="R1243">
        <v>10</v>
      </c>
      <c r="S1243" t="s">
        <v>149</v>
      </c>
      <c r="T1243" t="s">
        <v>176</v>
      </c>
      <c r="U1243">
        <v>20</v>
      </c>
      <c r="V1243" t="s">
        <v>149</v>
      </c>
      <c r="W1243" t="s">
        <v>177</v>
      </c>
      <c r="X1243">
        <v>20</v>
      </c>
      <c r="Y1243" t="s">
        <v>149</v>
      </c>
      <c r="Z1243" t="s">
        <v>178</v>
      </c>
      <c r="AA1243">
        <v>20</v>
      </c>
      <c r="AB1243" t="s">
        <v>149</v>
      </c>
      <c r="AC1243" t="s">
        <v>179</v>
      </c>
      <c r="AD1243">
        <v>20</v>
      </c>
      <c r="AE1243" t="s">
        <v>149</v>
      </c>
      <c r="AF1243" t="s">
        <v>180</v>
      </c>
      <c r="AG1243">
        <v>115200</v>
      </c>
      <c r="AH1243" t="s">
        <v>149</v>
      </c>
      <c r="AI1243" t="s">
        <v>181</v>
      </c>
      <c r="AJ1243">
        <v>12000</v>
      </c>
      <c r="AK1243" t="s">
        <v>149</v>
      </c>
      <c r="AL1243" t="s">
        <v>182</v>
      </c>
      <c r="AM1243">
        <v>30000</v>
      </c>
      <c r="AN1243" t="s">
        <v>149</v>
      </c>
    </row>
    <row r="1244" spans="1:40">
      <c r="A1244" s="26">
        <v>41509.891381770831</v>
      </c>
      <c r="B1244" t="s">
        <v>126</v>
      </c>
      <c r="C1244" t="s">
        <v>295</v>
      </c>
      <c r="D1244" t="s">
        <v>1467</v>
      </c>
      <c r="E1244" t="s">
        <v>143</v>
      </c>
      <c r="F1244" t="s">
        <v>144</v>
      </c>
      <c r="G1244" t="s">
        <v>145</v>
      </c>
      <c r="H1244" t="s">
        <v>184</v>
      </c>
      <c r="I1244">
        <v>60</v>
      </c>
      <c r="J1244" t="s">
        <v>149</v>
      </c>
      <c r="K1244" t="s">
        <v>185</v>
      </c>
      <c r="L1244">
        <v>40</v>
      </c>
      <c r="M1244" t="s">
        <v>149</v>
      </c>
      <c r="N1244" t="s">
        <v>186</v>
      </c>
      <c r="O1244">
        <v>50</v>
      </c>
      <c r="P1244" t="s">
        <v>149</v>
      </c>
      <c r="Q1244" t="s">
        <v>187</v>
      </c>
      <c r="R1244">
        <v>40</v>
      </c>
      <c r="S1244" t="s">
        <v>149</v>
      </c>
      <c r="T1244" t="s">
        <v>188</v>
      </c>
      <c r="U1244">
        <v>60</v>
      </c>
      <c r="V1244" t="s">
        <v>149</v>
      </c>
      <c r="W1244" t="s">
        <v>189</v>
      </c>
      <c r="X1244">
        <v>50</v>
      </c>
      <c r="Y1244" t="s">
        <v>149</v>
      </c>
      <c r="Z1244" t="s">
        <v>190</v>
      </c>
      <c r="AA1244">
        <v>50</v>
      </c>
      <c r="AB1244" t="s">
        <v>149</v>
      </c>
      <c r="AC1244" t="s">
        <v>191</v>
      </c>
      <c r="AD1244">
        <v>35</v>
      </c>
      <c r="AE1244" t="s">
        <v>149</v>
      </c>
      <c r="AF1244" t="s">
        <v>192</v>
      </c>
      <c r="AG1244">
        <v>8</v>
      </c>
      <c r="AH1244" t="s">
        <v>149</v>
      </c>
      <c r="AI1244" t="s">
        <v>193</v>
      </c>
      <c r="AJ1244">
        <v>90</v>
      </c>
      <c r="AK1244" t="s">
        <v>149</v>
      </c>
      <c r="AL1244" t="s">
        <v>194</v>
      </c>
      <c r="AM1244">
        <v>1</v>
      </c>
      <c r="AN1244" t="s">
        <v>149</v>
      </c>
    </row>
    <row r="1245" spans="1:40">
      <c r="A1245" s="26">
        <v>41509.891381770831</v>
      </c>
      <c r="B1245" t="s">
        <v>126</v>
      </c>
      <c r="C1245" t="s">
        <v>295</v>
      </c>
      <c r="D1245" t="s">
        <v>1468</v>
      </c>
      <c r="E1245" t="s">
        <v>143</v>
      </c>
      <c r="F1245" t="s">
        <v>144</v>
      </c>
      <c r="G1245" t="s">
        <v>145</v>
      </c>
      <c r="H1245" t="s">
        <v>196</v>
      </c>
      <c r="I1245">
        <v>33</v>
      </c>
      <c r="J1245" t="s">
        <v>149</v>
      </c>
      <c r="K1245" t="s">
        <v>197</v>
      </c>
      <c r="L1245">
        <v>33</v>
      </c>
      <c r="M1245" t="s">
        <v>149</v>
      </c>
      <c r="N1245" t="s">
        <v>198</v>
      </c>
      <c r="O1245">
        <v>34</v>
      </c>
      <c r="P1245" t="s">
        <v>149</v>
      </c>
      <c r="Q1245" t="s">
        <v>176</v>
      </c>
      <c r="R1245">
        <v>20</v>
      </c>
      <c r="S1245" t="s">
        <v>149</v>
      </c>
      <c r="T1245" t="s">
        <v>177</v>
      </c>
      <c r="U1245">
        <v>20</v>
      </c>
      <c r="V1245" t="s">
        <v>149</v>
      </c>
      <c r="W1245" t="s">
        <v>178</v>
      </c>
      <c r="X1245">
        <v>20</v>
      </c>
      <c r="Y1245" t="s">
        <v>149</v>
      </c>
      <c r="Z1245" t="s">
        <v>199</v>
      </c>
      <c r="AA1245">
        <v>20</v>
      </c>
      <c r="AB1245" t="s">
        <v>149</v>
      </c>
      <c r="AC1245" t="s">
        <v>200</v>
      </c>
      <c r="AD1245">
        <v>20</v>
      </c>
      <c r="AE1245" t="s">
        <v>149</v>
      </c>
      <c r="AF1245" t="s">
        <v>201</v>
      </c>
      <c r="AG1245">
        <v>20</v>
      </c>
      <c r="AH1245" t="s">
        <v>149</v>
      </c>
      <c r="AI1245" t="s">
        <v>180</v>
      </c>
      <c r="AJ1245">
        <v>115200</v>
      </c>
      <c r="AK1245" t="s">
        <v>149</v>
      </c>
      <c r="AL1245" t="s">
        <v>181</v>
      </c>
      <c r="AM1245">
        <v>12000</v>
      </c>
      <c r="AN1245" t="s">
        <v>149</v>
      </c>
    </row>
    <row r="1246" spans="1:40">
      <c r="A1246" s="26">
        <v>41509.891381770831</v>
      </c>
      <c r="B1246" t="s">
        <v>126</v>
      </c>
      <c r="C1246" t="s">
        <v>295</v>
      </c>
      <c r="D1246" t="s">
        <v>1469</v>
      </c>
      <c r="E1246" t="s">
        <v>128</v>
      </c>
      <c r="F1246" t="s">
        <v>203</v>
      </c>
      <c r="G1246" t="s">
        <v>204</v>
      </c>
    </row>
    <row r="1247" spans="1:40">
      <c r="A1247" s="26">
        <v>41509.891381770831</v>
      </c>
      <c r="B1247" t="s">
        <v>126</v>
      </c>
      <c r="C1247" t="s">
        <v>295</v>
      </c>
      <c r="D1247" t="s">
        <v>1470</v>
      </c>
      <c r="E1247" t="s">
        <v>128</v>
      </c>
      <c r="F1247" t="s">
        <v>1471</v>
      </c>
      <c r="G1247" t="s">
        <v>1472</v>
      </c>
      <c r="H1247" t="s">
        <v>1473</v>
      </c>
    </row>
    <row r="1248" spans="1:40">
      <c r="A1248" s="26">
        <v>41509.891381817128</v>
      </c>
      <c r="B1248" t="s">
        <v>126</v>
      </c>
      <c r="C1248" t="s">
        <v>534</v>
      </c>
      <c r="D1248" t="s">
        <v>1474</v>
      </c>
    </row>
    <row r="1249" spans="1:40">
      <c r="A1249" s="26">
        <v>41509.891381817128</v>
      </c>
      <c r="B1249" t="s">
        <v>126</v>
      </c>
      <c r="C1249" t="s">
        <v>534</v>
      </c>
      <c r="D1249" t="s">
        <v>1475</v>
      </c>
      <c r="E1249" t="s">
        <v>143</v>
      </c>
      <c r="F1249" t="s">
        <v>144</v>
      </c>
      <c r="G1249" t="s">
        <v>145</v>
      </c>
      <c r="H1249" t="s">
        <v>146</v>
      </c>
      <c r="I1249">
        <v>240000</v>
      </c>
      <c r="J1249" t="s">
        <v>147</v>
      </c>
      <c r="K1249">
        <v>240000</v>
      </c>
      <c r="L1249" t="s">
        <v>148</v>
      </c>
      <c r="M1249">
        <v>500</v>
      </c>
      <c r="N1249" t="s">
        <v>149</v>
      </c>
      <c r="O1249" t="s">
        <v>150</v>
      </c>
      <c r="P1249">
        <v>300</v>
      </c>
      <c r="Q1249" t="s">
        <v>149</v>
      </c>
    </row>
    <row r="1250" spans="1:40">
      <c r="A1250" s="26">
        <v>41509.891381817128</v>
      </c>
      <c r="B1250" t="s">
        <v>126</v>
      </c>
      <c r="C1250" t="s">
        <v>534</v>
      </c>
      <c r="D1250" t="s">
        <v>1476</v>
      </c>
      <c r="E1250" t="s">
        <v>143</v>
      </c>
      <c r="F1250" t="s">
        <v>144</v>
      </c>
      <c r="G1250" t="s">
        <v>145</v>
      </c>
      <c r="H1250" t="s">
        <v>152</v>
      </c>
      <c r="I1250">
        <v>49</v>
      </c>
      <c r="J1250" t="s">
        <v>149</v>
      </c>
      <c r="K1250" t="s">
        <v>153</v>
      </c>
      <c r="L1250">
        <v>130</v>
      </c>
      <c r="M1250" t="s">
        <v>149</v>
      </c>
      <c r="N1250" t="s">
        <v>154</v>
      </c>
      <c r="O1250">
        <v>180</v>
      </c>
      <c r="P1250" t="s">
        <v>149</v>
      </c>
      <c r="Q1250" t="s">
        <v>155</v>
      </c>
      <c r="R1250">
        <v>140</v>
      </c>
      <c r="S1250" t="s">
        <v>149</v>
      </c>
      <c r="T1250" t="s">
        <v>156</v>
      </c>
      <c r="U1250">
        <v>80</v>
      </c>
      <c r="V1250" t="s">
        <v>149</v>
      </c>
      <c r="W1250" t="s">
        <v>157</v>
      </c>
      <c r="X1250">
        <v>101</v>
      </c>
      <c r="Y1250" t="s">
        <v>149</v>
      </c>
      <c r="Z1250" t="s">
        <v>158</v>
      </c>
      <c r="AA1250">
        <v>190</v>
      </c>
      <c r="AB1250" t="s">
        <v>149</v>
      </c>
      <c r="AC1250" t="s">
        <v>159</v>
      </c>
      <c r="AD1250">
        <v>20</v>
      </c>
      <c r="AE1250" t="s">
        <v>149</v>
      </c>
    </row>
    <row r="1251" spans="1:40">
      <c r="A1251" s="26">
        <v>41509.891381817128</v>
      </c>
      <c r="B1251" t="s">
        <v>126</v>
      </c>
      <c r="C1251" t="s">
        <v>534</v>
      </c>
      <c r="D1251" t="s">
        <v>1477</v>
      </c>
    </row>
    <row r="1252" spans="1:40">
      <c r="A1252" s="26">
        <v>41509.891381817128</v>
      </c>
      <c r="B1252" t="s">
        <v>126</v>
      </c>
      <c r="C1252" t="s">
        <v>534</v>
      </c>
      <c r="D1252" t="s">
        <v>1478</v>
      </c>
      <c r="E1252" t="s">
        <v>143</v>
      </c>
      <c r="F1252" t="s">
        <v>144</v>
      </c>
      <c r="G1252" t="s">
        <v>145</v>
      </c>
      <c r="H1252" t="s">
        <v>162</v>
      </c>
      <c r="I1252">
        <v>50</v>
      </c>
      <c r="J1252" t="s">
        <v>149</v>
      </c>
      <c r="K1252" t="s">
        <v>163</v>
      </c>
      <c r="L1252">
        <v>50</v>
      </c>
      <c r="M1252" t="s">
        <v>149</v>
      </c>
      <c r="N1252" t="s">
        <v>164</v>
      </c>
      <c r="O1252">
        <v>50</v>
      </c>
      <c r="P1252" t="s">
        <v>149</v>
      </c>
    </row>
    <row r="1253" spans="1:40">
      <c r="A1253" s="26">
        <v>41509.891381817128</v>
      </c>
      <c r="B1253" t="s">
        <v>126</v>
      </c>
      <c r="C1253" t="s">
        <v>534</v>
      </c>
      <c r="D1253" t="s">
        <v>1479</v>
      </c>
      <c r="E1253" t="s">
        <v>143</v>
      </c>
      <c r="F1253" t="s">
        <v>144</v>
      </c>
      <c r="G1253" t="s">
        <v>145</v>
      </c>
      <c r="H1253" t="s">
        <v>166</v>
      </c>
      <c r="I1253">
        <v>35</v>
      </c>
      <c r="J1253" t="s">
        <v>149</v>
      </c>
      <c r="K1253" t="s">
        <v>167</v>
      </c>
      <c r="L1253">
        <v>5</v>
      </c>
      <c r="M1253" t="s">
        <v>149</v>
      </c>
      <c r="N1253" t="s">
        <v>168</v>
      </c>
      <c r="O1253">
        <v>60</v>
      </c>
      <c r="P1253" t="s">
        <v>149</v>
      </c>
    </row>
    <row r="1254" spans="1:40">
      <c r="A1254" s="26">
        <v>41509.891381817128</v>
      </c>
      <c r="B1254" t="s">
        <v>126</v>
      </c>
      <c r="C1254" t="s">
        <v>534</v>
      </c>
      <c r="D1254" t="s">
        <v>1480</v>
      </c>
      <c r="E1254" t="s">
        <v>143</v>
      </c>
      <c r="F1254" t="s">
        <v>144</v>
      </c>
      <c r="G1254" t="s">
        <v>145</v>
      </c>
      <c r="H1254" t="s">
        <v>170</v>
      </c>
      <c r="I1254">
        <v>1</v>
      </c>
      <c r="J1254" t="s">
        <v>149</v>
      </c>
    </row>
    <row r="1255" spans="1:40">
      <c r="A1255" s="26">
        <v>41509.891381817128</v>
      </c>
      <c r="B1255" t="s">
        <v>126</v>
      </c>
      <c r="C1255" t="s">
        <v>534</v>
      </c>
      <c r="D1255" t="s">
        <v>1481</v>
      </c>
      <c r="E1255" t="s">
        <v>143</v>
      </c>
      <c r="F1255" t="s">
        <v>144</v>
      </c>
      <c r="G1255" t="s">
        <v>145</v>
      </c>
      <c r="H1255" t="s">
        <v>172</v>
      </c>
      <c r="I1255">
        <v>30</v>
      </c>
      <c r="J1255" t="s">
        <v>149</v>
      </c>
      <c r="K1255" t="s">
        <v>173</v>
      </c>
      <c r="L1255">
        <v>30</v>
      </c>
      <c r="M1255" t="s">
        <v>149</v>
      </c>
      <c r="N1255" t="s">
        <v>174</v>
      </c>
      <c r="O1255">
        <v>30</v>
      </c>
      <c r="P1255" t="s">
        <v>149</v>
      </c>
      <c r="Q1255" t="s">
        <v>175</v>
      </c>
      <c r="R1255">
        <v>10</v>
      </c>
      <c r="S1255" t="s">
        <v>149</v>
      </c>
      <c r="T1255" t="s">
        <v>176</v>
      </c>
      <c r="U1255">
        <v>20</v>
      </c>
      <c r="V1255" t="s">
        <v>149</v>
      </c>
      <c r="W1255" t="s">
        <v>177</v>
      </c>
      <c r="X1255">
        <v>20</v>
      </c>
      <c r="Y1255" t="s">
        <v>149</v>
      </c>
      <c r="Z1255" t="s">
        <v>178</v>
      </c>
      <c r="AA1255">
        <v>20</v>
      </c>
      <c r="AB1255" t="s">
        <v>149</v>
      </c>
      <c r="AC1255" t="s">
        <v>179</v>
      </c>
      <c r="AD1255">
        <v>20</v>
      </c>
      <c r="AE1255" t="s">
        <v>149</v>
      </c>
      <c r="AF1255" t="s">
        <v>180</v>
      </c>
      <c r="AG1255">
        <v>115200</v>
      </c>
      <c r="AH1255" t="s">
        <v>149</v>
      </c>
      <c r="AI1255" t="s">
        <v>181</v>
      </c>
      <c r="AJ1255">
        <v>12000</v>
      </c>
      <c r="AK1255" t="s">
        <v>149</v>
      </c>
      <c r="AL1255" t="s">
        <v>182</v>
      </c>
      <c r="AM1255">
        <v>30000</v>
      </c>
      <c r="AN1255" t="s">
        <v>149</v>
      </c>
    </row>
    <row r="1256" spans="1:40">
      <c r="A1256" s="26">
        <v>41509.891381817128</v>
      </c>
      <c r="B1256" t="s">
        <v>126</v>
      </c>
      <c r="C1256" t="s">
        <v>534</v>
      </c>
      <c r="D1256" t="s">
        <v>1482</v>
      </c>
      <c r="E1256" t="s">
        <v>143</v>
      </c>
      <c r="F1256" t="s">
        <v>144</v>
      </c>
      <c r="G1256" t="s">
        <v>145</v>
      </c>
      <c r="H1256" t="s">
        <v>184</v>
      </c>
      <c r="I1256">
        <v>60</v>
      </c>
      <c r="J1256" t="s">
        <v>149</v>
      </c>
      <c r="K1256" t="s">
        <v>185</v>
      </c>
      <c r="L1256">
        <v>40</v>
      </c>
      <c r="M1256" t="s">
        <v>149</v>
      </c>
      <c r="N1256" t="s">
        <v>186</v>
      </c>
      <c r="O1256">
        <v>50</v>
      </c>
      <c r="P1256" t="s">
        <v>149</v>
      </c>
      <c r="Q1256" t="s">
        <v>187</v>
      </c>
      <c r="R1256">
        <v>40</v>
      </c>
      <c r="S1256" t="s">
        <v>149</v>
      </c>
      <c r="T1256" t="s">
        <v>188</v>
      </c>
      <c r="U1256">
        <v>60</v>
      </c>
      <c r="V1256" t="s">
        <v>149</v>
      </c>
      <c r="W1256" t="s">
        <v>189</v>
      </c>
      <c r="X1256">
        <v>50</v>
      </c>
      <c r="Y1256" t="s">
        <v>149</v>
      </c>
      <c r="Z1256" t="s">
        <v>190</v>
      </c>
      <c r="AA1256">
        <v>50</v>
      </c>
      <c r="AB1256" t="s">
        <v>149</v>
      </c>
      <c r="AC1256" t="s">
        <v>191</v>
      </c>
      <c r="AD1256">
        <v>35</v>
      </c>
      <c r="AE1256" t="s">
        <v>149</v>
      </c>
      <c r="AF1256" t="s">
        <v>192</v>
      </c>
      <c r="AG1256">
        <v>8</v>
      </c>
      <c r="AH1256" t="s">
        <v>149</v>
      </c>
      <c r="AI1256" t="s">
        <v>193</v>
      </c>
      <c r="AJ1256">
        <v>90</v>
      </c>
      <c r="AK1256" t="s">
        <v>149</v>
      </c>
      <c r="AL1256" t="s">
        <v>194</v>
      </c>
      <c r="AM1256">
        <v>1</v>
      </c>
      <c r="AN1256" t="s">
        <v>149</v>
      </c>
    </row>
    <row r="1257" spans="1:40">
      <c r="A1257" s="26">
        <v>41509.891381817128</v>
      </c>
      <c r="B1257" t="s">
        <v>126</v>
      </c>
      <c r="C1257" t="s">
        <v>534</v>
      </c>
      <c r="D1257" t="s">
        <v>1483</v>
      </c>
      <c r="E1257" t="s">
        <v>143</v>
      </c>
      <c r="F1257" t="s">
        <v>144</v>
      </c>
      <c r="G1257" t="s">
        <v>145</v>
      </c>
      <c r="H1257" t="s">
        <v>196</v>
      </c>
      <c r="I1257">
        <v>33</v>
      </c>
      <c r="J1257" t="s">
        <v>149</v>
      </c>
      <c r="K1257" t="s">
        <v>197</v>
      </c>
      <c r="L1257">
        <v>33</v>
      </c>
      <c r="M1257" t="s">
        <v>149</v>
      </c>
      <c r="N1257" t="s">
        <v>198</v>
      </c>
      <c r="O1257">
        <v>34</v>
      </c>
      <c r="P1257" t="s">
        <v>149</v>
      </c>
      <c r="Q1257" t="s">
        <v>176</v>
      </c>
      <c r="R1257">
        <v>20</v>
      </c>
      <c r="S1257" t="s">
        <v>149</v>
      </c>
      <c r="T1257" t="s">
        <v>177</v>
      </c>
      <c r="U1257">
        <v>20</v>
      </c>
      <c r="V1257" t="s">
        <v>149</v>
      </c>
      <c r="W1257" t="s">
        <v>178</v>
      </c>
      <c r="X1257">
        <v>20</v>
      </c>
      <c r="Y1257" t="s">
        <v>149</v>
      </c>
      <c r="Z1257" t="s">
        <v>199</v>
      </c>
      <c r="AA1257">
        <v>20</v>
      </c>
      <c r="AB1257" t="s">
        <v>149</v>
      </c>
      <c r="AC1257" t="s">
        <v>200</v>
      </c>
      <c r="AD1257">
        <v>20</v>
      </c>
      <c r="AE1257" t="s">
        <v>149</v>
      </c>
      <c r="AF1257" t="s">
        <v>201</v>
      </c>
      <c r="AG1257">
        <v>20</v>
      </c>
      <c r="AH1257" t="s">
        <v>149</v>
      </c>
      <c r="AI1257" t="s">
        <v>180</v>
      </c>
      <c r="AJ1257">
        <v>115200</v>
      </c>
      <c r="AK1257" t="s">
        <v>149</v>
      </c>
      <c r="AL1257" t="s">
        <v>181</v>
      </c>
      <c r="AM1257">
        <v>12000</v>
      </c>
      <c r="AN1257" t="s">
        <v>149</v>
      </c>
    </row>
    <row r="1258" spans="1:40">
      <c r="A1258" s="26">
        <v>41509.891381817128</v>
      </c>
      <c r="B1258" t="s">
        <v>126</v>
      </c>
      <c r="C1258" t="s">
        <v>534</v>
      </c>
      <c r="D1258" t="s">
        <v>1484</v>
      </c>
      <c r="E1258" t="s">
        <v>128</v>
      </c>
      <c r="F1258" t="s">
        <v>203</v>
      </c>
      <c r="G1258" t="s">
        <v>204</v>
      </c>
    </row>
    <row r="1259" spans="1:40">
      <c r="A1259" s="26">
        <v>41509.891381817128</v>
      </c>
      <c r="B1259" t="s">
        <v>126</v>
      </c>
      <c r="C1259" t="s">
        <v>534</v>
      </c>
      <c r="D1259" t="s">
        <v>1485</v>
      </c>
      <c r="E1259" t="s">
        <v>128</v>
      </c>
      <c r="F1259" t="s">
        <v>1486</v>
      </c>
      <c r="G1259" t="s">
        <v>1487</v>
      </c>
      <c r="H1259" t="s">
        <v>1488</v>
      </c>
    </row>
    <row r="1260" spans="1:40">
      <c r="A1260" s="26">
        <v>41509.891381875001</v>
      </c>
      <c r="B1260" t="s">
        <v>126</v>
      </c>
      <c r="C1260" t="s">
        <v>249</v>
      </c>
      <c r="D1260" t="s">
        <v>1489</v>
      </c>
      <c r="E1260" t="s">
        <v>143</v>
      </c>
      <c r="F1260" t="s">
        <v>144</v>
      </c>
      <c r="G1260" t="s">
        <v>145</v>
      </c>
      <c r="H1260" t="s">
        <v>146</v>
      </c>
      <c r="I1260">
        <v>240000</v>
      </c>
      <c r="J1260" t="s">
        <v>147</v>
      </c>
      <c r="K1260">
        <v>240000</v>
      </c>
      <c r="L1260" t="s">
        <v>148</v>
      </c>
      <c r="M1260">
        <v>500</v>
      </c>
      <c r="N1260" t="s">
        <v>149</v>
      </c>
      <c r="O1260" t="s">
        <v>150</v>
      </c>
      <c r="P1260">
        <v>300</v>
      </c>
      <c r="Q1260" t="s">
        <v>149</v>
      </c>
    </row>
    <row r="1261" spans="1:40">
      <c r="A1261" s="26">
        <v>41509.891381875001</v>
      </c>
      <c r="B1261" t="s">
        <v>126</v>
      </c>
      <c r="C1261" t="s">
        <v>249</v>
      </c>
      <c r="D1261" t="s">
        <v>1490</v>
      </c>
      <c r="E1261" t="s">
        <v>143</v>
      </c>
      <c r="F1261" t="s">
        <v>144</v>
      </c>
      <c r="G1261" t="s">
        <v>145</v>
      </c>
      <c r="H1261" t="s">
        <v>152</v>
      </c>
      <c r="I1261">
        <v>49</v>
      </c>
      <c r="J1261" t="s">
        <v>149</v>
      </c>
      <c r="K1261" t="s">
        <v>153</v>
      </c>
      <c r="L1261">
        <v>130</v>
      </c>
      <c r="M1261" t="s">
        <v>149</v>
      </c>
      <c r="N1261" t="s">
        <v>154</v>
      </c>
      <c r="O1261">
        <v>180</v>
      </c>
      <c r="P1261" t="s">
        <v>149</v>
      </c>
      <c r="Q1261" t="s">
        <v>155</v>
      </c>
      <c r="R1261">
        <v>140</v>
      </c>
      <c r="S1261" t="s">
        <v>149</v>
      </c>
      <c r="T1261" t="s">
        <v>156</v>
      </c>
      <c r="U1261">
        <v>80</v>
      </c>
      <c r="V1261" t="s">
        <v>149</v>
      </c>
      <c r="W1261" t="s">
        <v>157</v>
      </c>
      <c r="X1261">
        <v>101</v>
      </c>
      <c r="Y1261" t="s">
        <v>149</v>
      </c>
      <c r="Z1261" t="s">
        <v>158</v>
      </c>
      <c r="AA1261">
        <v>190</v>
      </c>
      <c r="AB1261" t="s">
        <v>149</v>
      </c>
      <c r="AC1261" t="s">
        <v>159</v>
      </c>
      <c r="AD1261">
        <v>20</v>
      </c>
      <c r="AE1261" t="s">
        <v>149</v>
      </c>
    </row>
    <row r="1262" spans="1:40">
      <c r="A1262" s="26">
        <v>41509.891381875001</v>
      </c>
      <c r="B1262" t="s">
        <v>126</v>
      </c>
      <c r="C1262" t="s">
        <v>249</v>
      </c>
      <c r="D1262" t="s">
        <v>1491</v>
      </c>
    </row>
    <row r="1263" spans="1:40">
      <c r="A1263" s="26">
        <v>41509.891381875001</v>
      </c>
      <c r="B1263" t="s">
        <v>126</v>
      </c>
      <c r="C1263" t="s">
        <v>249</v>
      </c>
      <c r="D1263" t="s">
        <v>1492</v>
      </c>
      <c r="E1263" t="s">
        <v>143</v>
      </c>
      <c r="F1263" t="s">
        <v>144</v>
      </c>
      <c r="G1263" t="s">
        <v>145</v>
      </c>
      <c r="H1263" t="s">
        <v>162</v>
      </c>
      <c r="I1263">
        <v>50</v>
      </c>
      <c r="J1263" t="s">
        <v>149</v>
      </c>
      <c r="K1263" t="s">
        <v>163</v>
      </c>
      <c r="L1263">
        <v>50</v>
      </c>
      <c r="M1263" t="s">
        <v>149</v>
      </c>
      <c r="N1263" t="s">
        <v>164</v>
      </c>
      <c r="O1263">
        <v>50</v>
      </c>
      <c r="P1263" t="s">
        <v>149</v>
      </c>
    </row>
    <row r="1264" spans="1:40">
      <c r="A1264" s="26">
        <v>41509.891381875001</v>
      </c>
      <c r="B1264" t="s">
        <v>126</v>
      </c>
      <c r="C1264" t="s">
        <v>249</v>
      </c>
      <c r="D1264" t="s">
        <v>1493</v>
      </c>
      <c r="E1264" t="s">
        <v>143</v>
      </c>
      <c r="F1264" t="s">
        <v>144</v>
      </c>
      <c r="G1264" t="s">
        <v>145</v>
      </c>
      <c r="H1264" t="s">
        <v>166</v>
      </c>
      <c r="I1264">
        <v>35</v>
      </c>
      <c r="J1264" t="s">
        <v>149</v>
      </c>
      <c r="K1264" t="s">
        <v>167</v>
      </c>
      <c r="L1264">
        <v>5</v>
      </c>
      <c r="M1264" t="s">
        <v>149</v>
      </c>
      <c r="N1264" t="s">
        <v>168</v>
      </c>
      <c r="O1264">
        <v>60</v>
      </c>
      <c r="P1264" t="s">
        <v>149</v>
      </c>
    </row>
    <row r="1265" spans="1:40">
      <c r="A1265" s="26">
        <v>41509.891381875001</v>
      </c>
      <c r="B1265" t="s">
        <v>126</v>
      </c>
      <c r="C1265" t="s">
        <v>249</v>
      </c>
      <c r="D1265" t="s">
        <v>1494</v>
      </c>
      <c r="E1265" t="s">
        <v>143</v>
      </c>
      <c r="F1265" t="s">
        <v>144</v>
      </c>
      <c r="G1265" t="s">
        <v>145</v>
      </c>
      <c r="H1265" t="s">
        <v>170</v>
      </c>
      <c r="I1265">
        <v>1</v>
      </c>
      <c r="J1265" t="s">
        <v>149</v>
      </c>
    </row>
    <row r="1266" spans="1:40">
      <c r="A1266" s="26">
        <v>41509.891381875001</v>
      </c>
      <c r="B1266" t="s">
        <v>126</v>
      </c>
      <c r="C1266" t="s">
        <v>249</v>
      </c>
      <c r="D1266" t="s">
        <v>1495</v>
      </c>
    </row>
    <row r="1267" spans="1:40">
      <c r="A1267" s="26">
        <v>41509.891381886577</v>
      </c>
      <c r="B1267" t="s">
        <v>126</v>
      </c>
      <c r="C1267" t="s">
        <v>249</v>
      </c>
      <c r="D1267" t="s">
        <v>1496</v>
      </c>
      <c r="E1267" t="s">
        <v>143</v>
      </c>
      <c r="F1267" t="s">
        <v>144</v>
      </c>
      <c r="G1267" t="s">
        <v>145</v>
      </c>
      <c r="H1267" t="s">
        <v>172</v>
      </c>
      <c r="I1267">
        <v>30</v>
      </c>
      <c r="J1267" t="s">
        <v>149</v>
      </c>
      <c r="K1267" t="s">
        <v>173</v>
      </c>
      <c r="L1267">
        <v>30</v>
      </c>
      <c r="M1267" t="s">
        <v>149</v>
      </c>
      <c r="N1267" t="s">
        <v>174</v>
      </c>
      <c r="O1267">
        <v>30</v>
      </c>
      <c r="P1267" t="s">
        <v>149</v>
      </c>
      <c r="Q1267" t="s">
        <v>175</v>
      </c>
      <c r="R1267">
        <v>10</v>
      </c>
      <c r="S1267" t="s">
        <v>149</v>
      </c>
      <c r="T1267" t="s">
        <v>176</v>
      </c>
      <c r="U1267">
        <v>20</v>
      </c>
      <c r="V1267" t="s">
        <v>149</v>
      </c>
      <c r="W1267" t="s">
        <v>177</v>
      </c>
      <c r="X1267">
        <v>20</v>
      </c>
      <c r="Y1267" t="s">
        <v>149</v>
      </c>
      <c r="Z1267" t="s">
        <v>178</v>
      </c>
      <c r="AA1267">
        <v>20</v>
      </c>
      <c r="AB1267" t="s">
        <v>149</v>
      </c>
      <c r="AC1267" t="s">
        <v>179</v>
      </c>
      <c r="AD1267">
        <v>20</v>
      </c>
      <c r="AE1267" t="s">
        <v>149</v>
      </c>
      <c r="AF1267" t="s">
        <v>180</v>
      </c>
      <c r="AG1267">
        <v>115200</v>
      </c>
      <c r="AH1267" t="s">
        <v>149</v>
      </c>
      <c r="AI1267" t="s">
        <v>181</v>
      </c>
      <c r="AJ1267">
        <v>12000</v>
      </c>
      <c r="AK1267" t="s">
        <v>149</v>
      </c>
      <c r="AL1267" t="s">
        <v>182</v>
      </c>
      <c r="AM1267">
        <v>30000</v>
      </c>
      <c r="AN1267" t="s">
        <v>149</v>
      </c>
    </row>
    <row r="1268" spans="1:40">
      <c r="A1268" s="26">
        <v>41509.891381886577</v>
      </c>
      <c r="B1268" t="s">
        <v>126</v>
      </c>
      <c r="C1268" t="s">
        <v>249</v>
      </c>
      <c r="D1268" t="s">
        <v>1497</v>
      </c>
      <c r="E1268" t="s">
        <v>143</v>
      </c>
      <c r="F1268" t="s">
        <v>144</v>
      </c>
      <c r="G1268" t="s">
        <v>145</v>
      </c>
      <c r="H1268" t="s">
        <v>184</v>
      </c>
      <c r="I1268">
        <v>60</v>
      </c>
      <c r="J1268" t="s">
        <v>149</v>
      </c>
      <c r="K1268" t="s">
        <v>185</v>
      </c>
      <c r="L1268">
        <v>40</v>
      </c>
      <c r="M1268" t="s">
        <v>149</v>
      </c>
      <c r="N1268" t="s">
        <v>186</v>
      </c>
      <c r="O1268">
        <v>50</v>
      </c>
      <c r="P1268" t="s">
        <v>149</v>
      </c>
      <c r="Q1268" t="s">
        <v>187</v>
      </c>
      <c r="R1268">
        <v>40</v>
      </c>
      <c r="S1268" t="s">
        <v>149</v>
      </c>
      <c r="T1268" t="s">
        <v>188</v>
      </c>
      <c r="U1268">
        <v>60</v>
      </c>
      <c r="V1268" t="s">
        <v>149</v>
      </c>
      <c r="W1268" t="s">
        <v>189</v>
      </c>
      <c r="X1268">
        <v>50</v>
      </c>
      <c r="Y1268" t="s">
        <v>149</v>
      </c>
      <c r="Z1268" t="s">
        <v>190</v>
      </c>
      <c r="AA1268">
        <v>50</v>
      </c>
      <c r="AB1268" t="s">
        <v>149</v>
      </c>
      <c r="AC1268" t="s">
        <v>191</v>
      </c>
      <c r="AD1268">
        <v>35</v>
      </c>
      <c r="AE1268" t="s">
        <v>149</v>
      </c>
      <c r="AF1268" t="s">
        <v>192</v>
      </c>
      <c r="AG1268">
        <v>8</v>
      </c>
      <c r="AH1268" t="s">
        <v>149</v>
      </c>
      <c r="AI1268" t="s">
        <v>193</v>
      </c>
      <c r="AJ1268">
        <v>90</v>
      </c>
      <c r="AK1268" t="s">
        <v>149</v>
      </c>
      <c r="AL1268" t="s">
        <v>194</v>
      </c>
      <c r="AM1268">
        <v>1</v>
      </c>
      <c r="AN1268" t="s">
        <v>149</v>
      </c>
    </row>
    <row r="1269" spans="1:40">
      <c r="A1269" s="26">
        <v>41509.891381886577</v>
      </c>
      <c r="B1269" t="s">
        <v>126</v>
      </c>
      <c r="C1269" t="s">
        <v>249</v>
      </c>
      <c r="D1269" t="s">
        <v>1498</v>
      </c>
      <c r="E1269" t="s">
        <v>143</v>
      </c>
      <c r="F1269" t="s">
        <v>144</v>
      </c>
      <c r="G1269" t="s">
        <v>145</v>
      </c>
      <c r="H1269" t="s">
        <v>196</v>
      </c>
      <c r="I1269">
        <v>33</v>
      </c>
      <c r="J1269" t="s">
        <v>149</v>
      </c>
      <c r="K1269" t="s">
        <v>197</v>
      </c>
      <c r="L1269">
        <v>33</v>
      </c>
      <c r="M1269" t="s">
        <v>149</v>
      </c>
      <c r="N1269" t="s">
        <v>198</v>
      </c>
      <c r="O1269">
        <v>34</v>
      </c>
      <c r="P1269" t="s">
        <v>149</v>
      </c>
      <c r="Q1269" t="s">
        <v>176</v>
      </c>
      <c r="R1269">
        <v>20</v>
      </c>
      <c r="S1269" t="s">
        <v>149</v>
      </c>
      <c r="T1269" t="s">
        <v>177</v>
      </c>
      <c r="U1269">
        <v>20</v>
      </c>
      <c r="V1269" t="s">
        <v>149</v>
      </c>
      <c r="W1269" t="s">
        <v>178</v>
      </c>
      <c r="X1269">
        <v>20</v>
      </c>
      <c r="Y1269" t="s">
        <v>149</v>
      </c>
      <c r="Z1269" t="s">
        <v>199</v>
      </c>
      <c r="AA1269">
        <v>20</v>
      </c>
      <c r="AB1269" t="s">
        <v>149</v>
      </c>
      <c r="AC1269" t="s">
        <v>200</v>
      </c>
      <c r="AD1269">
        <v>20</v>
      </c>
      <c r="AE1269" t="s">
        <v>149</v>
      </c>
      <c r="AF1269" t="s">
        <v>201</v>
      </c>
      <c r="AG1269">
        <v>20</v>
      </c>
      <c r="AH1269" t="s">
        <v>149</v>
      </c>
      <c r="AI1269" t="s">
        <v>180</v>
      </c>
      <c r="AJ1269">
        <v>115200</v>
      </c>
      <c r="AK1269" t="s">
        <v>149</v>
      </c>
      <c r="AL1269" t="s">
        <v>181</v>
      </c>
      <c r="AM1269">
        <v>12000</v>
      </c>
      <c r="AN1269" t="s">
        <v>149</v>
      </c>
    </row>
    <row r="1270" spans="1:40">
      <c r="A1270" s="26">
        <v>41509.891381886577</v>
      </c>
      <c r="B1270" t="s">
        <v>126</v>
      </c>
      <c r="C1270" t="s">
        <v>249</v>
      </c>
      <c r="D1270" t="s">
        <v>1499</v>
      </c>
      <c r="E1270" t="s">
        <v>128</v>
      </c>
      <c r="F1270" t="s">
        <v>203</v>
      </c>
      <c r="G1270" t="s">
        <v>204</v>
      </c>
    </row>
    <row r="1271" spans="1:40">
      <c r="A1271" s="26">
        <v>41509.891381886577</v>
      </c>
      <c r="B1271" t="s">
        <v>126</v>
      </c>
      <c r="C1271" t="s">
        <v>249</v>
      </c>
      <c r="D1271" t="s">
        <v>1500</v>
      </c>
      <c r="E1271" t="s">
        <v>128</v>
      </c>
      <c r="F1271" t="s">
        <v>1501</v>
      </c>
      <c r="G1271" t="s">
        <v>1502</v>
      </c>
      <c r="H1271" t="s">
        <v>1503</v>
      </c>
    </row>
    <row r="1272" spans="1:40">
      <c r="A1272" s="26">
        <v>41509.891381898145</v>
      </c>
      <c r="B1272" t="s">
        <v>126</v>
      </c>
      <c r="C1272" t="s">
        <v>588</v>
      </c>
      <c r="D1272" t="s">
        <v>1504</v>
      </c>
    </row>
    <row r="1273" spans="1:40">
      <c r="A1273" s="26">
        <v>41509.891381898145</v>
      </c>
      <c r="B1273" t="s">
        <v>126</v>
      </c>
      <c r="C1273" t="s">
        <v>588</v>
      </c>
      <c r="D1273" t="s">
        <v>1505</v>
      </c>
      <c r="E1273" t="s">
        <v>143</v>
      </c>
      <c r="F1273" t="s">
        <v>144</v>
      </c>
      <c r="G1273" t="s">
        <v>145</v>
      </c>
      <c r="H1273" t="s">
        <v>146</v>
      </c>
      <c r="I1273">
        <v>240000</v>
      </c>
      <c r="J1273" t="s">
        <v>147</v>
      </c>
      <c r="K1273">
        <v>240000</v>
      </c>
      <c r="L1273" t="s">
        <v>148</v>
      </c>
      <c r="M1273">
        <v>500</v>
      </c>
      <c r="N1273" t="s">
        <v>149</v>
      </c>
      <c r="O1273" t="s">
        <v>150</v>
      </c>
      <c r="P1273">
        <v>300</v>
      </c>
      <c r="Q1273" t="s">
        <v>149</v>
      </c>
    </row>
    <row r="1274" spans="1:40">
      <c r="A1274" s="26">
        <v>41509.891381898145</v>
      </c>
      <c r="B1274" t="s">
        <v>126</v>
      </c>
      <c r="C1274" t="s">
        <v>588</v>
      </c>
      <c r="D1274" t="s">
        <v>1506</v>
      </c>
      <c r="E1274" t="s">
        <v>143</v>
      </c>
      <c r="F1274" t="s">
        <v>144</v>
      </c>
      <c r="G1274" t="s">
        <v>145</v>
      </c>
      <c r="H1274" t="s">
        <v>152</v>
      </c>
      <c r="I1274">
        <v>49</v>
      </c>
      <c r="J1274" t="s">
        <v>149</v>
      </c>
      <c r="K1274" t="s">
        <v>153</v>
      </c>
      <c r="L1274">
        <v>130</v>
      </c>
      <c r="M1274" t="s">
        <v>149</v>
      </c>
      <c r="N1274" t="s">
        <v>154</v>
      </c>
      <c r="O1274">
        <v>180</v>
      </c>
      <c r="P1274" t="s">
        <v>149</v>
      </c>
      <c r="Q1274" t="s">
        <v>155</v>
      </c>
      <c r="R1274">
        <v>140</v>
      </c>
      <c r="S1274" t="s">
        <v>149</v>
      </c>
      <c r="T1274" t="s">
        <v>156</v>
      </c>
      <c r="U1274">
        <v>80</v>
      </c>
      <c r="V1274" t="s">
        <v>149</v>
      </c>
      <c r="W1274" t="s">
        <v>157</v>
      </c>
      <c r="X1274">
        <v>101</v>
      </c>
      <c r="Y1274" t="s">
        <v>149</v>
      </c>
      <c r="Z1274" t="s">
        <v>158</v>
      </c>
      <c r="AA1274">
        <v>190</v>
      </c>
      <c r="AB1274" t="s">
        <v>149</v>
      </c>
      <c r="AC1274" t="s">
        <v>159</v>
      </c>
      <c r="AD1274">
        <v>20</v>
      </c>
      <c r="AE1274" t="s">
        <v>149</v>
      </c>
    </row>
    <row r="1275" spans="1:40">
      <c r="A1275" s="26">
        <v>41509.891381898145</v>
      </c>
      <c r="B1275" t="s">
        <v>126</v>
      </c>
      <c r="C1275" t="s">
        <v>588</v>
      </c>
      <c r="D1275" t="s">
        <v>1507</v>
      </c>
    </row>
    <row r="1276" spans="1:40">
      <c r="A1276" s="26">
        <v>41509.891381898145</v>
      </c>
      <c r="B1276" t="s">
        <v>126</v>
      </c>
      <c r="C1276" t="s">
        <v>588</v>
      </c>
      <c r="D1276" t="s">
        <v>1508</v>
      </c>
      <c r="E1276" t="s">
        <v>143</v>
      </c>
      <c r="F1276" t="s">
        <v>144</v>
      </c>
      <c r="G1276" t="s">
        <v>145</v>
      </c>
      <c r="H1276" t="s">
        <v>162</v>
      </c>
      <c r="I1276">
        <v>50</v>
      </c>
      <c r="J1276" t="s">
        <v>149</v>
      </c>
      <c r="K1276" t="s">
        <v>163</v>
      </c>
      <c r="L1276">
        <v>50</v>
      </c>
      <c r="M1276" t="s">
        <v>149</v>
      </c>
      <c r="N1276" t="s">
        <v>164</v>
      </c>
      <c r="O1276">
        <v>50</v>
      </c>
      <c r="P1276" t="s">
        <v>149</v>
      </c>
    </row>
    <row r="1277" spans="1:40">
      <c r="A1277" s="26">
        <v>41509.891381898145</v>
      </c>
      <c r="B1277" t="s">
        <v>126</v>
      </c>
      <c r="C1277" t="s">
        <v>588</v>
      </c>
      <c r="D1277" t="s">
        <v>1509</v>
      </c>
      <c r="E1277" t="s">
        <v>143</v>
      </c>
      <c r="F1277" t="s">
        <v>144</v>
      </c>
      <c r="G1277" t="s">
        <v>145</v>
      </c>
      <c r="H1277" t="s">
        <v>166</v>
      </c>
      <c r="I1277">
        <v>35</v>
      </c>
      <c r="J1277" t="s">
        <v>149</v>
      </c>
      <c r="K1277" t="s">
        <v>167</v>
      </c>
      <c r="L1277">
        <v>5</v>
      </c>
      <c r="M1277" t="s">
        <v>149</v>
      </c>
      <c r="N1277" t="s">
        <v>168</v>
      </c>
      <c r="O1277">
        <v>60</v>
      </c>
      <c r="P1277" t="s">
        <v>149</v>
      </c>
    </row>
    <row r="1278" spans="1:40">
      <c r="A1278" s="26">
        <v>41509.891381898145</v>
      </c>
      <c r="B1278" t="s">
        <v>126</v>
      </c>
      <c r="C1278" t="s">
        <v>588</v>
      </c>
      <c r="D1278" t="s">
        <v>1510</v>
      </c>
      <c r="E1278" t="s">
        <v>143</v>
      </c>
      <c r="F1278" t="s">
        <v>144</v>
      </c>
      <c r="G1278" t="s">
        <v>145</v>
      </c>
      <c r="H1278" t="s">
        <v>170</v>
      </c>
      <c r="I1278">
        <v>1</v>
      </c>
      <c r="J1278" t="s">
        <v>149</v>
      </c>
    </row>
    <row r="1279" spans="1:40">
      <c r="A1279" s="26">
        <v>41509.891381898145</v>
      </c>
      <c r="B1279" t="s">
        <v>126</v>
      </c>
      <c r="C1279" t="s">
        <v>588</v>
      </c>
      <c r="D1279" t="s">
        <v>1511</v>
      </c>
      <c r="E1279" t="s">
        <v>143</v>
      </c>
      <c r="F1279" t="s">
        <v>144</v>
      </c>
      <c r="G1279" t="s">
        <v>145</v>
      </c>
      <c r="H1279" t="s">
        <v>172</v>
      </c>
      <c r="I1279">
        <v>30</v>
      </c>
      <c r="J1279" t="s">
        <v>149</v>
      </c>
      <c r="K1279" t="s">
        <v>173</v>
      </c>
      <c r="L1279">
        <v>30</v>
      </c>
      <c r="M1279" t="s">
        <v>149</v>
      </c>
      <c r="N1279" t="s">
        <v>174</v>
      </c>
      <c r="O1279">
        <v>30</v>
      </c>
      <c r="P1279" t="s">
        <v>149</v>
      </c>
      <c r="Q1279" t="s">
        <v>175</v>
      </c>
      <c r="R1279">
        <v>10</v>
      </c>
      <c r="S1279" t="s">
        <v>149</v>
      </c>
      <c r="T1279" t="s">
        <v>176</v>
      </c>
      <c r="U1279">
        <v>20</v>
      </c>
      <c r="V1279" t="s">
        <v>149</v>
      </c>
      <c r="W1279" t="s">
        <v>177</v>
      </c>
      <c r="X1279">
        <v>20</v>
      </c>
      <c r="Y1279" t="s">
        <v>149</v>
      </c>
      <c r="Z1279" t="s">
        <v>178</v>
      </c>
      <c r="AA1279">
        <v>20</v>
      </c>
      <c r="AB1279" t="s">
        <v>149</v>
      </c>
      <c r="AC1279" t="s">
        <v>179</v>
      </c>
      <c r="AD1279">
        <v>20</v>
      </c>
      <c r="AE1279" t="s">
        <v>149</v>
      </c>
      <c r="AF1279" t="s">
        <v>180</v>
      </c>
      <c r="AG1279">
        <v>115200</v>
      </c>
      <c r="AH1279" t="s">
        <v>149</v>
      </c>
      <c r="AI1279" t="s">
        <v>181</v>
      </c>
      <c r="AJ1279">
        <v>12000</v>
      </c>
      <c r="AK1279" t="s">
        <v>149</v>
      </c>
      <c r="AL1279" t="s">
        <v>182</v>
      </c>
      <c r="AM1279">
        <v>30000</v>
      </c>
      <c r="AN1279" t="s">
        <v>149</v>
      </c>
    </row>
    <row r="1280" spans="1:40">
      <c r="A1280" s="26">
        <v>41509.891381898145</v>
      </c>
      <c r="B1280" t="s">
        <v>126</v>
      </c>
      <c r="C1280" t="s">
        <v>588</v>
      </c>
      <c r="D1280" t="s">
        <v>1512</v>
      </c>
      <c r="E1280" t="s">
        <v>143</v>
      </c>
      <c r="F1280" t="s">
        <v>144</v>
      </c>
      <c r="G1280" t="s">
        <v>145</v>
      </c>
      <c r="H1280" t="s">
        <v>184</v>
      </c>
      <c r="I1280">
        <v>60</v>
      </c>
      <c r="J1280" t="s">
        <v>149</v>
      </c>
      <c r="K1280" t="s">
        <v>185</v>
      </c>
      <c r="L1280">
        <v>40</v>
      </c>
      <c r="M1280" t="s">
        <v>149</v>
      </c>
      <c r="N1280" t="s">
        <v>186</v>
      </c>
      <c r="O1280">
        <v>50</v>
      </c>
      <c r="P1280" t="s">
        <v>149</v>
      </c>
      <c r="Q1280" t="s">
        <v>187</v>
      </c>
      <c r="R1280">
        <v>40</v>
      </c>
      <c r="S1280" t="s">
        <v>149</v>
      </c>
      <c r="T1280" t="s">
        <v>188</v>
      </c>
      <c r="U1280">
        <v>60</v>
      </c>
      <c r="V1280" t="s">
        <v>149</v>
      </c>
      <c r="W1280" t="s">
        <v>189</v>
      </c>
      <c r="X1280">
        <v>50</v>
      </c>
      <c r="Y1280" t="s">
        <v>149</v>
      </c>
      <c r="Z1280" t="s">
        <v>190</v>
      </c>
      <c r="AA1280">
        <v>50</v>
      </c>
      <c r="AB1280" t="s">
        <v>149</v>
      </c>
      <c r="AC1280" t="s">
        <v>191</v>
      </c>
      <c r="AD1280">
        <v>35</v>
      </c>
      <c r="AE1280" t="s">
        <v>149</v>
      </c>
      <c r="AF1280" t="s">
        <v>192</v>
      </c>
      <c r="AG1280">
        <v>8</v>
      </c>
      <c r="AH1280" t="s">
        <v>149</v>
      </c>
      <c r="AI1280" t="s">
        <v>193</v>
      </c>
      <c r="AJ1280">
        <v>90</v>
      </c>
      <c r="AK1280" t="s">
        <v>149</v>
      </c>
      <c r="AL1280" t="s">
        <v>194</v>
      </c>
      <c r="AM1280">
        <v>1</v>
      </c>
      <c r="AN1280" t="s">
        <v>149</v>
      </c>
    </row>
    <row r="1281" spans="1:40">
      <c r="A1281" s="26">
        <v>41509.891381898145</v>
      </c>
      <c r="B1281" t="s">
        <v>126</v>
      </c>
      <c r="C1281" t="s">
        <v>588</v>
      </c>
      <c r="D1281" t="s">
        <v>1513</v>
      </c>
      <c r="E1281" t="s">
        <v>143</v>
      </c>
      <c r="F1281" t="s">
        <v>144</v>
      </c>
      <c r="G1281" t="s">
        <v>145</v>
      </c>
      <c r="H1281" t="s">
        <v>196</v>
      </c>
      <c r="I1281">
        <v>33</v>
      </c>
      <c r="J1281" t="s">
        <v>149</v>
      </c>
      <c r="K1281" t="s">
        <v>197</v>
      </c>
      <c r="L1281">
        <v>33</v>
      </c>
      <c r="M1281" t="s">
        <v>149</v>
      </c>
      <c r="N1281" t="s">
        <v>198</v>
      </c>
      <c r="O1281">
        <v>34</v>
      </c>
      <c r="P1281" t="s">
        <v>149</v>
      </c>
      <c r="Q1281" t="s">
        <v>176</v>
      </c>
      <c r="R1281">
        <v>20</v>
      </c>
      <c r="S1281" t="s">
        <v>149</v>
      </c>
      <c r="T1281" t="s">
        <v>177</v>
      </c>
      <c r="U1281">
        <v>20</v>
      </c>
      <c r="V1281" t="s">
        <v>149</v>
      </c>
      <c r="W1281" t="s">
        <v>178</v>
      </c>
      <c r="X1281">
        <v>20</v>
      </c>
      <c r="Y1281" t="s">
        <v>149</v>
      </c>
      <c r="Z1281" t="s">
        <v>199</v>
      </c>
      <c r="AA1281">
        <v>20</v>
      </c>
      <c r="AB1281" t="s">
        <v>149</v>
      </c>
      <c r="AC1281" t="s">
        <v>200</v>
      </c>
      <c r="AD1281">
        <v>20</v>
      </c>
      <c r="AE1281" t="s">
        <v>149</v>
      </c>
      <c r="AF1281" t="s">
        <v>201</v>
      </c>
      <c r="AG1281">
        <v>20</v>
      </c>
      <c r="AH1281" t="s">
        <v>149</v>
      </c>
      <c r="AI1281" t="s">
        <v>180</v>
      </c>
      <c r="AJ1281">
        <v>115200</v>
      </c>
      <c r="AK1281" t="s">
        <v>149</v>
      </c>
      <c r="AL1281" t="s">
        <v>181</v>
      </c>
      <c r="AM1281">
        <v>12000</v>
      </c>
      <c r="AN1281" t="s">
        <v>149</v>
      </c>
    </row>
    <row r="1282" spans="1:40">
      <c r="A1282" s="26">
        <v>41509.891381898145</v>
      </c>
      <c r="B1282" t="s">
        <v>126</v>
      </c>
      <c r="C1282" t="s">
        <v>588</v>
      </c>
      <c r="D1282" t="s">
        <v>1514</v>
      </c>
      <c r="E1282" t="s">
        <v>128</v>
      </c>
      <c r="F1282" t="s">
        <v>203</v>
      </c>
      <c r="G1282" t="s">
        <v>204</v>
      </c>
    </row>
    <row r="1283" spans="1:40">
      <c r="A1283" s="26">
        <v>41509.891381898145</v>
      </c>
      <c r="B1283" t="s">
        <v>126</v>
      </c>
      <c r="C1283" t="s">
        <v>588</v>
      </c>
      <c r="D1283" t="s">
        <v>1515</v>
      </c>
      <c r="E1283" t="s">
        <v>128</v>
      </c>
      <c r="F1283" t="s">
        <v>1516</v>
      </c>
      <c r="G1283" t="s">
        <v>1517</v>
      </c>
      <c r="H1283" t="s">
        <v>1518</v>
      </c>
    </row>
    <row r="1284" spans="1:40">
      <c r="A1284" s="26">
        <v>41509.891381956018</v>
      </c>
      <c r="B1284" t="s">
        <v>126</v>
      </c>
      <c r="C1284" t="s">
        <v>295</v>
      </c>
      <c r="D1284" t="s">
        <v>1519</v>
      </c>
    </row>
    <row r="1285" spans="1:40">
      <c r="A1285" s="26">
        <v>41509.891381956018</v>
      </c>
      <c r="B1285" t="s">
        <v>126</v>
      </c>
      <c r="C1285" t="s">
        <v>295</v>
      </c>
      <c r="D1285" t="s">
        <v>1520</v>
      </c>
      <c r="E1285" t="s">
        <v>143</v>
      </c>
      <c r="F1285" t="s">
        <v>144</v>
      </c>
      <c r="G1285" t="s">
        <v>145</v>
      </c>
      <c r="H1285" t="s">
        <v>146</v>
      </c>
      <c r="I1285">
        <v>240000</v>
      </c>
      <c r="J1285" t="s">
        <v>147</v>
      </c>
      <c r="K1285">
        <v>240000</v>
      </c>
      <c r="L1285" t="s">
        <v>148</v>
      </c>
      <c r="M1285">
        <v>500</v>
      </c>
      <c r="N1285" t="s">
        <v>149</v>
      </c>
      <c r="O1285" t="s">
        <v>150</v>
      </c>
      <c r="P1285">
        <v>300</v>
      </c>
      <c r="Q1285" t="s">
        <v>149</v>
      </c>
    </row>
    <row r="1286" spans="1:40">
      <c r="A1286" s="26">
        <v>41509.891381956018</v>
      </c>
      <c r="B1286" t="s">
        <v>126</v>
      </c>
      <c r="C1286" t="s">
        <v>295</v>
      </c>
      <c r="D1286" t="s">
        <v>1521</v>
      </c>
      <c r="E1286" t="s">
        <v>143</v>
      </c>
      <c r="F1286" t="s">
        <v>144</v>
      </c>
      <c r="G1286" t="s">
        <v>145</v>
      </c>
      <c r="H1286" t="s">
        <v>152</v>
      </c>
      <c r="I1286">
        <v>49</v>
      </c>
      <c r="J1286" t="s">
        <v>149</v>
      </c>
      <c r="K1286" t="s">
        <v>153</v>
      </c>
      <c r="L1286">
        <v>130</v>
      </c>
      <c r="M1286" t="s">
        <v>149</v>
      </c>
      <c r="N1286" t="s">
        <v>154</v>
      </c>
      <c r="O1286">
        <v>180</v>
      </c>
      <c r="P1286" t="s">
        <v>149</v>
      </c>
      <c r="Q1286" t="s">
        <v>155</v>
      </c>
      <c r="R1286">
        <v>140</v>
      </c>
      <c r="S1286" t="s">
        <v>149</v>
      </c>
      <c r="T1286" t="s">
        <v>156</v>
      </c>
      <c r="U1286">
        <v>80</v>
      </c>
      <c r="V1286" t="s">
        <v>149</v>
      </c>
      <c r="W1286" t="s">
        <v>157</v>
      </c>
      <c r="X1286">
        <v>101</v>
      </c>
      <c r="Y1286" t="s">
        <v>149</v>
      </c>
      <c r="Z1286" t="s">
        <v>158</v>
      </c>
      <c r="AA1286">
        <v>190</v>
      </c>
      <c r="AB1286" t="s">
        <v>149</v>
      </c>
      <c r="AC1286" t="s">
        <v>159</v>
      </c>
      <c r="AD1286">
        <v>20</v>
      </c>
      <c r="AE1286" t="s">
        <v>149</v>
      </c>
    </row>
    <row r="1287" spans="1:40">
      <c r="A1287" s="26">
        <v>41509.891381956018</v>
      </c>
      <c r="B1287" t="s">
        <v>126</v>
      </c>
      <c r="C1287" t="s">
        <v>295</v>
      </c>
      <c r="D1287" t="s">
        <v>1522</v>
      </c>
    </row>
    <row r="1288" spans="1:40">
      <c r="A1288" s="26">
        <v>41509.891381956018</v>
      </c>
      <c r="B1288" t="s">
        <v>126</v>
      </c>
      <c r="C1288" t="s">
        <v>295</v>
      </c>
      <c r="D1288" t="s">
        <v>1523</v>
      </c>
      <c r="E1288" t="s">
        <v>143</v>
      </c>
      <c r="F1288" t="s">
        <v>144</v>
      </c>
      <c r="G1288" t="s">
        <v>145</v>
      </c>
      <c r="H1288" t="s">
        <v>162</v>
      </c>
      <c r="I1288">
        <v>50</v>
      </c>
      <c r="J1288" t="s">
        <v>149</v>
      </c>
      <c r="K1288" t="s">
        <v>163</v>
      </c>
      <c r="L1288">
        <v>50</v>
      </c>
      <c r="M1288" t="s">
        <v>149</v>
      </c>
      <c r="N1288" t="s">
        <v>164</v>
      </c>
      <c r="O1288">
        <v>50</v>
      </c>
      <c r="P1288" t="s">
        <v>149</v>
      </c>
    </row>
    <row r="1289" spans="1:40">
      <c r="A1289" s="26">
        <v>41509.891381956018</v>
      </c>
      <c r="B1289" t="s">
        <v>126</v>
      </c>
      <c r="C1289" t="s">
        <v>295</v>
      </c>
      <c r="D1289" t="s">
        <v>1524</v>
      </c>
      <c r="E1289" t="s">
        <v>143</v>
      </c>
      <c r="F1289" t="s">
        <v>144</v>
      </c>
      <c r="G1289" t="s">
        <v>145</v>
      </c>
      <c r="H1289" t="s">
        <v>166</v>
      </c>
      <c r="I1289">
        <v>35</v>
      </c>
      <c r="J1289" t="s">
        <v>149</v>
      </c>
      <c r="K1289" t="s">
        <v>167</v>
      </c>
      <c r="L1289">
        <v>5</v>
      </c>
      <c r="M1289" t="s">
        <v>149</v>
      </c>
      <c r="N1289" t="s">
        <v>168</v>
      </c>
      <c r="O1289">
        <v>60</v>
      </c>
      <c r="P1289" t="s">
        <v>149</v>
      </c>
    </row>
    <row r="1290" spans="1:40">
      <c r="A1290" s="26">
        <v>41509.891381956018</v>
      </c>
      <c r="B1290" t="s">
        <v>126</v>
      </c>
      <c r="C1290" t="s">
        <v>295</v>
      </c>
      <c r="D1290" t="s">
        <v>1525</v>
      </c>
      <c r="E1290" t="s">
        <v>143</v>
      </c>
      <c r="F1290" t="s">
        <v>144</v>
      </c>
      <c r="G1290" t="s">
        <v>145</v>
      </c>
      <c r="H1290" t="s">
        <v>170</v>
      </c>
      <c r="I1290">
        <v>1</v>
      </c>
      <c r="J1290" t="s">
        <v>149</v>
      </c>
    </row>
    <row r="1291" spans="1:40">
      <c r="A1291" s="26">
        <v>41509.891381956018</v>
      </c>
      <c r="B1291" t="s">
        <v>126</v>
      </c>
      <c r="C1291" t="s">
        <v>295</v>
      </c>
      <c r="D1291" t="s">
        <v>1526</v>
      </c>
      <c r="E1291" t="s">
        <v>143</v>
      </c>
      <c r="F1291" t="s">
        <v>144</v>
      </c>
      <c r="G1291" t="s">
        <v>145</v>
      </c>
      <c r="H1291" t="s">
        <v>172</v>
      </c>
      <c r="I1291">
        <v>30</v>
      </c>
      <c r="J1291" t="s">
        <v>149</v>
      </c>
      <c r="K1291" t="s">
        <v>173</v>
      </c>
      <c r="L1291">
        <v>30</v>
      </c>
      <c r="M1291" t="s">
        <v>149</v>
      </c>
      <c r="N1291" t="s">
        <v>174</v>
      </c>
      <c r="O1291">
        <v>30</v>
      </c>
      <c r="P1291" t="s">
        <v>149</v>
      </c>
      <c r="Q1291" t="s">
        <v>175</v>
      </c>
      <c r="R1291">
        <v>10</v>
      </c>
      <c r="S1291" t="s">
        <v>149</v>
      </c>
      <c r="T1291" t="s">
        <v>176</v>
      </c>
      <c r="U1291">
        <v>20</v>
      </c>
      <c r="V1291" t="s">
        <v>149</v>
      </c>
      <c r="W1291" t="s">
        <v>177</v>
      </c>
      <c r="X1291">
        <v>20</v>
      </c>
      <c r="Y1291" t="s">
        <v>149</v>
      </c>
      <c r="Z1291" t="s">
        <v>178</v>
      </c>
      <c r="AA1291">
        <v>20</v>
      </c>
      <c r="AB1291" t="s">
        <v>149</v>
      </c>
      <c r="AC1291" t="s">
        <v>179</v>
      </c>
      <c r="AD1291">
        <v>20</v>
      </c>
      <c r="AE1291" t="s">
        <v>149</v>
      </c>
      <c r="AF1291" t="s">
        <v>180</v>
      </c>
      <c r="AG1291">
        <v>115200</v>
      </c>
      <c r="AH1291" t="s">
        <v>149</v>
      </c>
      <c r="AI1291" t="s">
        <v>181</v>
      </c>
      <c r="AJ1291">
        <v>12000</v>
      </c>
      <c r="AK1291" t="s">
        <v>149</v>
      </c>
      <c r="AL1291" t="s">
        <v>182</v>
      </c>
      <c r="AM1291">
        <v>30000</v>
      </c>
      <c r="AN1291" t="s">
        <v>149</v>
      </c>
    </row>
    <row r="1292" spans="1:40">
      <c r="A1292" s="26">
        <v>41509.891381956018</v>
      </c>
      <c r="B1292" t="s">
        <v>126</v>
      </c>
      <c r="C1292" t="s">
        <v>295</v>
      </c>
      <c r="D1292" t="s">
        <v>1527</v>
      </c>
      <c r="E1292" t="s">
        <v>143</v>
      </c>
      <c r="F1292" t="s">
        <v>144</v>
      </c>
      <c r="G1292" t="s">
        <v>145</v>
      </c>
      <c r="H1292" t="s">
        <v>184</v>
      </c>
      <c r="I1292">
        <v>60</v>
      </c>
      <c r="J1292" t="s">
        <v>149</v>
      </c>
      <c r="K1292" t="s">
        <v>185</v>
      </c>
      <c r="L1292">
        <v>40</v>
      </c>
      <c r="M1292" t="s">
        <v>149</v>
      </c>
      <c r="N1292" t="s">
        <v>186</v>
      </c>
      <c r="O1292">
        <v>50</v>
      </c>
      <c r="P1292" t="s">
        <v>149</v>
      </c>
      <c r="Q1292" t="s">
        <v>187</v>
      </c>
      <c r="R1292">
        <v>40</v>
      </c>
      <c r="S1292" t="s">
        <v>149</v>
      </c>
      <c r="T1292" t="s">
        <v>188</v>
      </c>
      <c r="U1292">
        <v>60</v>
      </c>
      <c r="V1292" t="s">
        <v>149</v>
      </c>
      <c r="W1292" t="s">
        <v>189</v>
      </c>
      <c r="X1292">
        <v>50</v>
      </c>
      <c r="Y1292" t="s">
        <v>149</v>
      </c>
      <c r="Z1292" t="s">
        <v>190</v>
      </c>
      <c r="AA1292">
        <v>50</v>
      </c>
      <c r="AB1292" t="s">
        <v>149</v>
      </c>
      <c r="AC1292" t="s">
        <v>191</v>
      </c>
      <c r="AD1292">
        <v>35</v>
      </c>
      <c r="AE1292" t="s">
        <v>149</v>
      </c>
      <c r="AF1292" t="s">
        <v>192</v>
      </c>
      <c r="AG1292">
        <v>8</v>
      </c>
      <c r="AH1292" t="s">
        <v>149</v>
      </c>
      <c r="AI1292" t="s">
        <v>193</v>
      </c>
      <c r="AJ1292">
        <v>90</v>
      </c>
      <c r="AK1292" t="s">
        <v>149</v>
      </c>
      <c r="AL1292" t="s">
        <v>194</v>
      </c>
      <c r="AM1292">
        <v>1</v>
      </c>
      <c r="AN1292" t="s">
        <v>149</v>
      </c>
    </row>
    <row r="1293" spans="1:40">
      <c r="A1293" s="26">
        <v>41509.891381956018</v>
      </c>
      <c r="B1293" t="s">
        <v>126</v>
      </c>
      <c r="C1293" t="s">
        <v>295</v>
      </c>
      <c r="D1293" t="s">
        <v>1528</v>
      </c>
      <c r="E1293" t="s">
        <v>143</v>
      </c>
      <c r="F1293" t="s">
        <v>144</v>
      </c>
      <c r="G1293" t="s">
        <v>145</v>
      </c>
      <c r="H1293" t="s">
        <v>196</v>
      </c>
      <c r="I1293">
        <v>33</v>
      </c>
      <c r="J1293" t="s">
        <v>149</v>
      </c>
      <c r="K1293" t="s">
        <v>197</v>
      </c>
      <c r="L1293">
        <v>33</v>
      </c>
      <c r="M1293" t="s">
        <v>149</v>
      </c>
      <c r="N1293" t="s">
        <v>198</v>
      </c>
      <c r="O1293">
        <v>34</v>
      </c>
      <c r="P1293" t="s">
        <v>149</v>
      </c>
      <c r="Q1293" t="s">
        <v>176</v>
      </c>
      <c r="R1293">
        <v>20</v>
      </c>
      <c r="S1293" t="s">
        <v>149</v>
      </c>
      <c r="T1293" t="s">
        <v>177</v>
      </c>
      <c r="U1293">
        <v>20</v>
      </c>
      <c r="V1293" t="s">
        <v>149</v>
      </c>
      <c r="W1293" t="s">
        <v>178</v>
      </c>
      <c r="X1293">
        <v>20</v>
      </c>
      <c r="Y1293" t="s">
        <v>149</v>
      </c>
      <c r="Z1293" t="s">
        <v>199</v>
      </c>
      <c r="AA1293">
        <v>20</v>
      </c>
      <c r="AB1293" t="s">
        <v>149</v>
      </c>
      <c r="AC1293" t="s">
        <v>200</v>
      </c>
      <c r="AD1293">
        <v>20</v>
      </c>
      <c r="AE1293" t="s">
        <v>149</v>
      </c>
      <c r="AF1293" t="s">
        <v>201</v>
      </c>
      <c r="AG1293">
        <v>20</v>
      </c>
      <c r="AH1293" t="s">
        <v>149</v>
      </c>
      <c r="AI1293" t="s">
        <v>180</v>
      </c>
      <c r="AJ1293">
        <v>115200</v>
      </c>
      <c r="AK1293" t="s">
        <v>149</v>
      </c>
      <c r="AL1293" t="s">
        <v>181</v>
      </c>
      <c r="AM1293">
        <v>12000</v>
      </c>
      <c r="AN1293" t="s">
        <v>149</v>
      </c>
    </row>
    <row r="1294" spans="1:40">
      <c r="A1294" s="26">
        <v>41509.891381956018</v>
      </c>
      <c r="B1294" t="s">
        <v>126</v>
      </c>
      <c r="C1294" t="s">
        <v>295</v>
      </c>
      <c r="D1294" t="s">
        <v>1529</v>
      </c>
      <c r="E1294" t="s">
        <v>128</v>
      </c>
      <c r="F1294" t="s">
        <v>203</v>
      </c>
      <c r="G1294" t="s">
        <v>204</v>
      </c>
    </row>
    <row r="1295" spans="1:40">
      <c r="A1295" s="26">
        <v>41509.891381956018</v>
      </c>
      <c r="B1295" t="s">
        <v>126</v>
      </c>
      <c r="C1295" t="s">
        <v>295</v>
      </c>
      <c r="D1295" t="s">
        <v>1530</v>
      </c>
      <c r="E1295" t="s">
        <v>128</v>
      </c>
      <c r="F1295" t="s">
        <v>1531</v>
      </c>
      <c r="G1295" t="s">
        <v>1532</v>
      </c>
      <c r="H1295" t="s">
        <v>1533</v>
      </c>
    </row>
    <row r="1296" spans="1:40">
      <c r="A1296" s="26">
        <v>41509.891382002315</v>
      </c>
      <c r="B1296" t="s">
        <v>126</v>
      </c>
      <c r="C1296" t="s">
        <v>534</v>
      </c>
      <c r="D1296" t="s">
        <v>1534</v>
      </c>
    </row>
    <row r="1297" spans="1:40">
      <c r="A1297" s="26">
        <v>41509.891382002315</v>
      </c>
      <c r="B1297" t="s">
        <v>126</v>
      </c>
      <c r="C1297" t="s">
        <v>534</v>
      </c>
      <c r="D1297" t="s">
        <v>1535</v>
      </c>
      <c r="E1297" t="s">
        <v>143</v>
      </c>
      <c r="F1297" t="s">
        <v>144</v>
      </c>
      <c r="G1297" t="s">
        <v>145</v>
      </c>
      <c r="H1297" t="s">
        <v>146</v>
      </c>
      <c r="I1297">
        <v>240000</v>
      </c>
      <c r="J1297" t="s">
        <v>147</v>
      </c>
      <c r="K1297">
        <v>240000</v>
      </c>
      <c r="L1297" t="s">
        <v>148</v>
      </c>
      <c r="M1297">
        <v>500</v>
      </c>
      <c r="N1297" t="s">
        <v>149</v>
      </c>
      <c r="O1297" t="s">
        <v>150</v>
      </c>
      <c r="P1297">
        <v>300</v>
      </c>
      <c r="Q1297" t="s">
        <v>149</v>
      </c>
    </row>
    <row r="1298" spans="1:40">
      <c r="A1298" s="26">
        <v>41509.891382002315</v>
      </c>
      <c r="B1298" t="s">
        <v>126</v>
      </c>
      <c r="C1298" t="s">
        <v>534</v>
      </c>
      <c r="D1298" t="s">
        <v>1536</v>
      </c>
      <c r="E1298" t="s">
        <v>143</v>
      </c>
      <c r="F1298" t="s">
        <v>144</v>
      </c>
      <c r="G1298" t="s">
        <v>145</v>
      </c>
      <c r="H1298" t="s">
        <v>152</v>
      </c>
      <c r="I1298">
        <v>49</v>
      </c>
      <c r="J1298" t="s">
        <v>149</v>
      </c>
      <c r="K1298" t="s">
        <v>153</v>
      </c>
      <c r="L1298">
        <v>130</v>
      </c>
      <c r="M1298" t="s">
        <v>149</v>
      </c>
      <c r="N1298" t="s">
        <v>154</v>
      </c>
      <c r="O1298">
        <v>180</v>
      </c>
      <c r="P1298" t="s">
        <v>149</v>
      </c>
      <c r="Q1298" t="s">
        <v>155</v>
      </c>
      <c r="R1298">
        <v>140</v>
      </c>
      <c r="S1298" t="s">
        <v>149</v>
      </c>
      <c r="T1298" t="s">
        <v>156</v>
      </c>
      <c r="U1298">
        <v>80</v>
      </c>
      <c r="V1298" t="s">
        <v>149</v>
      </c>
      <c r="W1298" t="s">
        <v>157</v>
      </c>
      <c r="X1298">
        <v>101</v>
      </c>
      <c r="Y1298" t="s">
        <v>149</v>
      </c>
      <c r="Z1298" t="s">
        <v>158</v>
      </c>
      <c r="AA1298">
        <v>190</v>
      </c>
      <c r="AB1298" t="s">
        <v>149</v>
      </c>
      <c r="AC1298" t="s">
        <v>159</v>
      </c>
      <c r="AD1298">
        <v>20</v>
      </c>
      <c r="AE1298" t="s">
        <v>149</v>
      </c>
    </row>
    <row r="1299" spans="1:40">
      <c r="A1299" s="26">
        <v>41509.891382002315</v>
      </c>
      <c r="B1299" t="s">
        <v>126</v>
      </c>
      <c r="C1299" t="s">
        <v>534</v>
      </c>
      <c r="D1299" t="s">
        <v>1537</v>
      </c>
    </row>
    <row r="1300" spans="1:40">
      <c r="A1300" s="26">
        <v>41509.891382002315</v>
      </c>
      <c r="B1300" t="s">
        <v>126</v>
      </c>
      <c r="C1300" t="s">
        <v>534</v>
      </c>
      <c r="D1300" t="s">
        <v>1538</v>
      </c>
      <c r="E1300" t="s">
        <v>143</v>
      </c>
      <c r="F1300" t="s">
        <v>144</v>
      </c>
      <c r="G1300" t="s">
        <v>145</v>
      </c>
      <c r="H1300" t="s">
        <v>162</v>
      </c>
      <c r="I1300">
        <v>50</v>
      </c>
      <c r="J1300" t="s">
        <v>149</v>
      </c>
      <c r="K1300" t="s">
        <v>163</v>
      </c>
      <c r="L1300">
        <v>50</v>
      </c>
      <c r="M1300" t="s">
        <v>149</v>
      </c>
      <c r="N1300" t="s">
        <v>164</v>
      </c>
      <c r="O1300">
        <v>50</v>
      </c>
      <c r="P1300" t="s">
        <v>149</v>
      </c>
    </row>
    <row r="1301" spans="1:40">
      <c r="A1301" s="26">
        <v>41509.891382002315</v>
      </c>
      <c r="B1301" t="s">
        <v>126</v>
      </c>
      <c r="C1301" t="s">
        <v>534</v>
      </c>
      <c r="D1301" t="s">
        <v>1539</v>
      </c>
      <c r="E1301" t="s">
        <v>143</v>
      </c>
      <c r="F1301" t="s">
        <v>144</v>
      </c>
      <c r="G1301" t="s">
        <v>145</v>
      </c>
      <c r="H1301" t="s">
        <v>166</v>
      </c>
      <c r="I1301">
        <v>35</v>
      </c>
      <c r="J1301" t="s">
        <v>149</v>
      </c>
      <c r="K1301" t="s">
        <v>167</v>
      </c>
      <c r="L1301">
        <v>5</v>
      </c>
      <c r="M1301" t="s">
        <v>149</v>
      </c>
      <c r="N1301" t="s">
        <v>168</v>
      </c>
      <c r="O1301">
        <v>60</v>
      </c>
      <c r="P1301" t="s">
        <v>149</v>
      </c>
    </row>
    <row r="1302" spans="1:40">
      <c r="A1302" s="26">
        <v>41509.891382002315</v>
      </c>
      <c r="B1302" t="s">
        <v>126</v>
      </c>
      <c r="C1302" t="s">
        <v>534</v>
      </c>
      <c r="D1302" t="s">
        <v>1540</v>
      </c>
      <c r="E1302" t="s">
        <v>143</v>
      </c>
      <c r="F1302" t="s">
        <v>144</v>
      </c>
      <c r="G1302" t="s">
        <v>145</v>
      </c>
      <c r="H1302" t="s">
        <v>170</v>
      </c>
      <c r="I1302">
        <v>1</v>
      </c>
      <c r="J1302" t="s">
        <v>149</v>
      </c>
    </row>
    <row r="1303" spans="1:40">
      <c r="A1303" s="26">
        <v>41509.891382002315</v>
      </c>
      <c r="B1303" t="s">
        <v>126</v>
      </c>
      <c r="C1303" t="s">
        <v>534</v>
      </c>
      <c r="D1303" t="s">
        <v>1541</v>
      </c>
      <c r="E1303" t="s">
        <v>143</v>
      </c>
      <c r="F1303" t="s">
        <v>144</v>
      </c>
      <c r="G1303" t="s">
        <v>145</v>
      </c>
      <c r="H1303" t="s">
        <v>172</v>
      </c>
      <c r="I1303">
        <v>30</v>
      </c>
      <c r="J1303" t="s">
        <v>149</v>
      </c>
      <c r="K1303" t="s">
        <v>173</v>
      </c>
      <c r="L1303">
        <v>30</v>
      </c>
      <c r="M1303" t="s">
        <v>149</v>
      </c>
      <c r="N1303" t="s">
        <v>174</v>
      </c>
      <c r="O1303">
        <v>30</v>
      </c>
      <c r="P1303" t="s">
        <v>149</v>
      </c>
      <c r="Q1303" t="s">
        <v>175</v>
      </c>
      <c r="R1303">
        <v>10</v>
      </c>
      <c r="S1303" t="s">
        <v>149</v>
      </c>
      <c r="T1303" t="s">
        <v>176</v>
      </c>
      <c r="U1303">
        <v>20</v>
      </c>
      <c r="V1303" t="s">
        <v>149</v>
      </c>
      <c r="W1303" t="s">
        <v>177</v>
      </c>
      <c r="X1303">
        <v>20</v>
      </c>
      <c r="Y1303" t="s">
        <v>149</v>
      </c>
      <c r="Z1303" t="s">
        <v>178</v>
      </c>
      <c r="AA1303">
        <v>20</v>
      </c>
      <c r="AB1303" t="s">
        <v>149</v>
      </c>
      <c r="AC1303" t="s">
        <v>179</v>
      </c>
      <c r="AD1303">
        <v>20</v>
      </c>
      <c r="AE1303" t="s">
        <v>149</v>
      </c>
      <c r="AF1303" t="s">
        <v>180</v>
      </c>
      <c r="AG1303">
        <v>115200</v>
      </c>
      <c r="AH1303" t="s">
        <v>149</v>
      </c>
      <c r="AI1303" t="s">
        <v>181</v>
      </c>
      <c r="AJ1303">
        <v>12000</v>
      </c>
      <c r="AK1303" t="s">
        <v>149</v>
      </c>
      <c r="AL1303" t="s">
        <v>182</v>
      </c>
      <c r="AM1303">
        <v>30000</v>
      </c>
      <c r="AN1303" t="s">
        <v>149</v>
      </c>
    </row>
    <row r="1304" spans="1:40">
      <c r="A1304" s="26">
        <v>41509.891382002315</v>
      </c>
      <c r="B1304" t="s">
        <v>126</v>
      </c>
      <c r="C1304" t="s">
        <v>534</v>
      </c>
      <c r="D1304" t="s">
        <v>1542</v>
      </c>
      <c r="E1304" t="s">
        <v>143</v>
      </c>
      <c r="F1304" t="s">
        <v>144</v>
      </c>
      <c r="G1304" t="s">
        <v>145</v>
      </c>
      <c r="H1304" t="s">
        <v>184</v>
      </c>
      <c r="I1304">
        <v>60</v>
      </c>
      <c r="J1304" t="s">
        <v>149</v>
      </c>
      <c r="K1304" t="s">
        <v>185</v>
      </c>
      <c r="L1304">
        <v>40</v>
      </c>
      <c r="M1304" t="s">
        <v>149</v>
      </c>
      <c r="N1304" t="s">
        <v>186</v>
      </c>
      <c r="O1304">
        <v>50</v>
      </c>
      <c r="P1304" t="s">
        <v>149</v>
      </c>
      <c r="Q1304" t="s">
        <v>187</v>
      </c>
      <c r="R1304">
        <v>40</v>
      </c>
      <c r="S1304" t="s">
        <v>149</v>
      </c>
      <c r="T1304" t="s">
        <v>188</v>
      </c>
      <c r="U1304">
        <v>60</v>
      </c>
      <c r="V1304" t="s">
        <v>149</v>
      </c>
      <c r="W1304" t="s">
        <v>189</v>
      </c>
      <c r="X1304">
        <v>50</v>
      </c>
      <c r="Y1304" t="s">
        <v>149</v>
      </c>
      <c r="Z1304" t="s">
        <v>190</v>
      </c>
      <c r="AA1304">
        <v>50</v>
      </c>
      <c r="AB1304" t="s">
        <v>149</v>
      </c>
      <c r="AC1304" t="s">
        <v>191</v>
      </c>
      <c r="AD1304">
        <v>35</v>
      </c>
      <c r="AE1304" t="s">
        <v>149</v>
      </c>
      <c r="AF1304" t="s">
        <v>192</v>
      </c>
      <c r="AG1304">
        <v>8</v>
      </c>
      <c r="AH1304" t="s">
        <v>149</v>
      </c>
      <c r="AI1304" t="s">
        <v>193</v>
      </c>
      <c r="AJ1304">
        <v>90</v>
      </c>
      <c r="AK1304" t="s">
        <v>149</v>
      </c>
      <c r="AL1304" t="s">
        <v>194</v>
      </c>
      <c r="AM1304">
        <v>1</v>
      </c>
      <c r="AN1304" t="s">
        <v>149</v>
      </c>
    </row>
    <row r="1305" spans="1:40">
      <c r="A1305" s="26">
        <v>41509.891382002315</v>
      </c>
      <c r="B1305" t="s">
        <v>126</v>
      </c>
      <c r="C1305" t="s">
        <v>534</v>
      </c>
      <c r="D1305" t="s">
        <v>1543</v>
      </c>
      <c r="E1305" t="s">
        <v>143</v>
      </c>
      <c r="F1305" t="s">
        <v>144</v>
      </c>
      <c r="G1305" t="s">
        <v>145</v>
      </c>
      <c r="H1305" t="s">
        <v>196</v>
      </c>
      <c r="I1305">
        <v>33</v>
      </c>
      <c r="J1305" t="s">
        <v>149</v>
      </c>
      <c r="K1305" t="s">
        <v>197</v>
      </c>
      <c r="L1305">
        <v>33</v>
      </c>
      <c r="M1305" t="s">
        <v>149</v>
      </c>
      <c r="N1305" t="s">
        <v>198</v>
      </c>
      <c r="O1305">
        <v>34</v>
      </c>
      <c r="P1305" t="s">
        <v>149</v>
      </c>
      <c r="Q1305" t="s">
        <v>176</v>
      </c>
      <c r="R1305">
        <v>20</v>
      </c>
      <c r="S1305" t="s">
        <v>149</v>
      </c>
      <c r="T1305" t="s">
        <v>177</v>
      </c>
      <c r="U1305">
        <v>20</v>
      </c>
      <c r="V1305" t="s">
        <v>149</v>
      </c>
      <c r="W1305" t="s">
        <v>178</v>
      </c>
      <c r="X1305">
        <v>20</v>
      </c>
      <c r="Y1305" t="s">
        <v>149</v>
      </c>
      <c r="Z1305" t="s">
        <v>199</v>
      </c>
      <c r="AA1305">
        <v>20</v>
      </c>
      <c r="AB1305" t="s">
        <v>149</v>
      </c>
      <c r="AC1305" t="s">
        <v>200</v>
      </c>
      <c r="AD1305">
        <v>20</v>
      </c>
      <c r="AE1305" t="s">
        <v>149</v>
      </c>
      <c r="AF1305" t="s">
        <v>201</v>
      </c>
      <c r="AG1305">
        <v>20</v>
      </c>
      <c r="AH1305" t="s">
        <v>149</v>
      </c>
      <c r="AI1305" t="s">
        <v>180</v>
      </c>
      <c r="AJ1305">
        <v>115200</v>
      </c>
      <c r="AK1305" t="s">
        <v>149</v>
      </c>
      <c r="AL1305" t="s">
        <v>181</v>
      </c>
      <c r="AM1305">
        <v>12000</v>
      </c>
      <c r="AN1305" t="s">
        <v>149</v>
      </c>
    </row>
    <row r="1306" spans="1:40">
      <c r="A1306" s="26">
        <v>41509.891382002315</v>
      </c>
      <c r="B1306" t="s">
        <v>126</v>
      </c>
      <c r="C1306" t="s">
        <v>534</v>
      </c>
      <c r="D1306" t="s">
        <v>1544</v>
      </c>
      <c r="E1306" t="s">
        <v>128</v>
      </c>
      <c r="F1306" t="s">
        <v>203</v>
      </c>
      <c r="G1306" t="s">
        <v>204</v>
      </c>
    </row>
    <row r="1307" spans="1:40">
      <c r="A1307" s="26">
        <v>41509.891382002315</v>
      </c>
      <c r="B1307" t="s">
        <v>126</v>
      </c>
      <c r="C1307" t="s">
        <v>534</v>
      </c>
      <c r="D1307" t="s">
        <v>1545</v>
      </c>
      <c r="E1307" t="s">
        <v>128</v>
      </c>
      <c r="F1307" t="s">
        <v>1546</v>
      </c>
      <c r="G1307" t="s">
        <v>1547</v>
      </c>
      <c r="H1307" t="s">
        <v>1548</v>
      </c>
    </row>
    <row r="1308" spans="1:40">
      <c r="A1308" s="26">
        <v>41509.891382060188</v>
      </c>
      <c r="B1308" t="s">
        <v>126</v>
      </c>
      <c r="C1308" t="s">
        <v>249</v>
      </c>
      <c r="D1308" t="s">
        <v>1549</v>
      </c>
      <c r="E1308" t="s">
        <v>143</v>
      </c>
      <c r="F1308" t="s">
        <v>144</v>
      </c>
      <c r="G1308" t="s">
        <v>145</v>
      </c>
      <c r="H1308" t="s">
        <v>146</v>
      </c>
      <c r="I1308">
        <v>240000</v>
      </c>
      <c r="J1308" t="s">
        <v>147</v>
      </c>
      <c r="K1308">
        <v>240000</v>
      </c>
      <c r="L1308" t="s">
        <v>148</v>
      </c>
      <c r="M1308">
        <v>500</v>
      </c>
      <c r="N1308" t="s">
        <v>149</v>
      </c>
      <c r="O1308" t="s">
        <v>150</v>
      </c>
      <c r="P1308">
        <v>300</v>
      </c>
      <c r="Q1308" t="s">
        <v>149</v>
      </c>
    </row>
    <row r="1309" spans="1:40">
      <c r="A1309" s="26">
        <v>41509.891382060188</v>
      </c>
      <c r="B1309" t="s">
        <v>126</v>
      </c>
      <c r="C1309" t="s">
        <v>249</v>
      </c>
      <c r="D1309" t="s">
        <v>1550</v>
      </c>
      <c r="E1309" t="s">
        <v>128</v>
      </c>
      <c r="F1309" t="s">
        <v>1551</v>
      </c>
    </row>
    <row r="1310" spans="1:40">
      <c r="A1310" s="26">
        <v>41509.891382060188</v>
      </c>
      <c r="B1310" t="s">
        <v>126</v>
      </c>
      <c r="C1310" t="s">
        <v>249</v>
      </c>
      <c r="D1310" t="s">
        <v>1552</v>
      </c>
    </row>
    <row r="1311" spans="1:40">
      <c r="A1311" s="26">
        <v>41509.891382083333</v>
      </c>
      <c r="B1311" t="s">
        <v>126</v>
      </c>
      <c r="C1311" t="s">
        <v>588</v>
      </c>
      <c r="D1311" t="s">
        <v>1553</v>
      </c>
    </row>
    <row r="1312" spans="1:40">
      <c r="A1312" s="26">
        <v>41509.891382083333</v>
      </c>
      <c r="B1312" t="s">
        <v>126</v>
      </c>
      <c r="C1312" t="s">
        <v>588</v>
      </c>
      <c r="D1312" t="s">
        <v>1554</v>
      </c>
      <c r="E1312" t="s">
        <v>143</v>
      </c>
      <c r="F1312" t="s">
        <v>144</v>
      </c>
      <c r="G1312" t="s">
        <v>145</v>
      </c>
      <c r="H1312" t="s">
        <v>146</v>
      </c>
      <c r="I1312">
        <v>240000</v>
      </c>
      <c r="J1312" t="s">
        <v>147</v>
      </c>
      <c r="K1312">
        <v>240000</v>
      </c>
      <c r="L1312" t="s">
        <v>148</v>
      </c>
      <c r="M1312">
        <v>500</v>
      </c>
      <c r="N1312" t="s">
        <v>149</v>
      </c>
      <c r="O1312" t="s">
        <v>150</v>
      </c>
      <c r="P1312">
        <v>300</v>
      </c>
      <c r="Q1312" t="s">
        <v>149</v>
      </c>
    </row>
    <row r="1313" spans="1:40">
      <c r="A1313" s="26">
        <v>41509.891382083333</v>
      </c>
      <c r="B1313" t="s">
        <v>126</v>
      </c>
      <c r="C1313" t="s">
        <v>588</v>
      </c>
      <c r="D1313" t="s">
        <v>1555</v>
      </c>
      <c r="E1313" t="s">
        <v>143</v>
      </c>
      <c r="F1313" t="s">
        <v>144</v>
      </c>
      <c r="G1313" t="s">
        <v>145</v>
      </c>
      <c r="H1313" t="s">
        <v>152</v>
      </c>
      <c r="I1313">
        <v>49</v>
      </c>
      <c r="J1313" t="s">
        <v>149</v>
      </c>
      <c r="K1313" t="s">
        <v>153</v>
      </c>
      <c r="L1313">
        <v>130</v>
      </c>
      <c r="M1313" t="s">
        <v>149</v>
      </c>
      <c r="N1313" t="s">
        <v>154</v>
      </c>
      <c r="O1313">
        <v>180</v>
      </c>
      <c r="P1313" t="s">
        <v>149</v>
      </c>
      <c r="Q1313" t="s">
        <v>155</v>
      </c>
      <c r="R1313">
        <v>140</v>
      </c>
      <c r="S1313" t="s">
        <v>149</v>
      </c>
      <c r="T1313" t="s">
        <v>156</v>
      </c>
      <c r="U1313">
        <v>80</v>
      </c>
      <c r="V1313" t="s">
        <v>149</v>
      </c>
      <c r="W1313" t="s">
        <v>157</v>
      </c>
      <c r="X1313">
        <v>101</v>
      </c>
      <c r="Y1313" t="s">
        <v>149</v>
      </c>
      <c r="Z1313" t="s">
        <v>158</v>
      </c>
      <c r="AA1313">
        <v>190</v>
      </c>
      <c r="AB1313" t="s">
        <v>149</v>
      </c>
      <c r="AC1313" t="s">
        <v>159</v>
      </c>
      <c r="AD1313">
        <v>20</v>
      </c>
      <c r="AE1313" t="s">
        <v>149</v>
      </c>
    </row>
    <row r="1314" spans="1:40">
      <c r="A1314" s="26">
        <v>41509.891382083333</v>
      </c>
      <c r="B1314" t="s">
        <v>126</v>
      </c>
      <c r="C1314" t="s">
        <v>588</v>
      </c>
      <c r="D1314" t="s">
        <v>1556</v>
      </c>
    </row>
    <row r="1315" spans="1:40">
      <c r="A1315" s="26">
        <v>41509.891382083333</v>
      </c>
      <c r="B1315" t="s">
        <v>126</v>
      </c>
      <c r="C1315" t="s">
        <v>588</v>
      </c>
      <c r="D1315" t="s">
        <v>1557</v>
      </c>
      <c r="E1315" t="s">
        <v>143</v>
      </c>
      <c r="F1315" t="s">
        <v>144</v>
      </c>
      <c r="G1315" t="s">
        <v>145</v>
      </c>
      <c r="H1315" t="s">
        <v>162</v>
      </c>
      <c r="I1315">
        <v>50</v>
      </c>
      <c r="J1315" t="s">
        <v>149</v>
      </c>
      <c r="K1315" t="s">
        <v>163</v>
      </c>
      <c r="L1315">
        <v>50</v>
      </c>
      <c r="M1315" t="s">
        <v>149</v>
      </c>
      <c r="N1315" t="s">
        <v>164</v>
      </c>
      <c r="O1315">
        <v>50</v>
      </c>
      <c r="P1315" t="s">
        <v>149</v>
      </c>
    </row>
    <row r="1316" spans="1:40">
      <c r="A1316" s="26">
        <v>41509.891382083333</v>
      </c>
      <c r="B1316" t="s">
        <v>126</v>
      </c>
      <c r="C1316" t="s">
        <v>588</v>
      </c>
      <c r="D1316" t="s">
        <v>1558</v>
      </c>
      <c r="E1316" t="s">
        <v>143</v>
      </c>
      <c r="F1316" t="s">
        <v>144</v>
      </c>
      <c r="G1316" t="s">
        <v>145</v>
      </c>
      <c r="H1316" t="s">
        <v>166</v>
      </c>
      <c r="I1316">
        <v>35</v>
      </c>
      <c r="J1316" t="s">
        <v>149</v>
      </c>
      <c r="K1316" t="s">
        <v>167</v>
      </c>
      <c r="L1316">
        <v>5</v>
      </c>
      <c r="M1316" t="s">
        <v>149</v>
      </c>
      <c r="N1316" t="s">
        <v>168</v>
      </c>
      <c r="O1316">
        <v>60</v>
      </c>
      <c r="P1316" t="s">
        <v>149</v>
      </c>
    </row>
    <row r="1317" spans="1:40">
      <c r="A1317" s="26">
        <v>41509.891382083333</v>
      </c>
      <c r="B1317" t="s">
        <v>126</v>
      </c>
      <c r="C1317" t="s">
        <v>588</v>
      </c>
      <c r="D1317" t="s">
        <v>1559</v>
      </c>
      <c r="E1317" t="s">
        <v>143</v>
      </c>
      <c r="F1317" t="s">
        <v>144</v>
      </c>
      <c r="G1317" t="s">
        <v>145</v>
      </c>
      <c r="H1317" t="s">
        <v>170</v>
      </c>
      <c r="I1317">
        <v>1</v>
      </c>
      <c r="J1317" t="s">
        <v>149</v>
      </c>
    </row>
    <row r="1318" spans="1:40">
      <c r="A1318" s="26">
        <v>41509.891382083333</v>
      </c>
      <c r="B1318" t="s">
        <v>126</v>
      </c>
      <c r="C1318" t="s">
        <v>588</v>
      </c>
      <c r="D1318" t="s">
        <v>1560</v>
      </c>
      <c r="E1318" t="s">
        <v>143</v>
      </c>
      <c r="F1318" t="s">
        <v>144</v>
      </c>
      <c r="G1318" t="s">
        <v>145</v>
      </c>
      <c r="H1318" t="s">
        <v>172</v>
      </c>
      <c r="I1318">
        <v>30</v>
      </c>
      <c r="J1318" t="s">
        <v>149</v>
      </c>
      <c r="K1318" t="s">
        <v>173</v>
      </c>
      <c r="L1318">
        <v>30</v>
      </c>
      <c r="M1318" t="s">
        <v>149</v>
      </c>
      <c r="N1318" t="s">
        <v>174</v>
      </c>
      <c r="O1318">
        <v>30</v>
      </c>
      <c r="P1318" t="s">
        <v>149</v>
      </c>
      <c r="Q1318" t="s">
        <v>175</v>
      </c>
      <c r="R1318">
        <v>10</v>
      </c>
      <c r="S1318" t="s">
        <v>149</v>
      </c>
      <c r="T1318" t="s">
        <v>176</v>
      </c>
      <c r="U1318">
        <v>20</v>
      </c>
      <c r="V1318" t="s">
        <v>149</v>
      </c>
      <c r="W1318" t="s">
        <v>177</v>
      </c>
      <c r="X1318">
        <v>20</v>
      </c>
      <c r="Y1318" t="s">
        <v>149</v>
      </c>
      <c r="Z1318" t="s">
        <v>178</v>
      </c>
      <c r="AA1318">
        <v>20</v>
      </c>
      <c r="AB1318" t="s">
        <v>149</v>
      </c>
      <c r="AC1318" t="s">
        <v>179</v>
      </c>
      <c r="AD1318">
        <v>20</v>
      </c>
      <c r="AE1318" t="s">
        <v>149</v>
      </c>
      <c r="AF1318" t="s">
        <v>180</v>
      </c>
      <c r="AG1318">
        <v>115200</v>
      </c>
      <c r="AH1318" t="s">
        <v>149</v>
      </c>
      <c r="AI1318" t="s">
        <v>181</v>
      </c>
      <c r="AJ1318">
        <v>12000</v>
      </c>
      <c r="AK1318" t="s">
        <v>149</v>
      </c>
      <c r="AL1318" t="s">
        <v>182</v>
      </c>
      <c r="AM1318">
        <v>30000</v>
      </c>
      <c r="AN1318" t="s">
        <v>149</v>
      </c>
    </row>
    <row r="1319" spans="1:40">
      <c r="A1319" s="26">
        <v>41509.891382083333</v>
      </c>
      <c r="B1319" t="s">
        <v>126</v>
      </c>
      <c r="C1319" t="s">
        <v>588</v>
      </c>
      <c r="D1319" t="s">
        <v>1561</v>
      </c>
      <c r="E1319" t="s">
        <v>143</v>
      </c>
      <c r="F1319" t="s">
        <v>144</v>
      </c>
      <c r="G1319" t="s">
        <v>145</v>
      </c>
      <c r="H1319" t="s">
        <v>184</v>
      </c>
      <c r="I1319">
        <v>60</v>
      </c>
      <c r="J1319" t="s">
        <v>149</v>
      </c>
      <c r="K1319" t="s">
        <v>185</v>
      </c>
      <c r="L1319">
        <v>40</v>
      </c>
      <c r="M1319" t="s">
        <v>149</v>
      </c>
      <c r="N1319" t="s">
        <v>186</v>
      </c>
      <c r="O1319">
        <v>50</v>
      </c>
      <c r="P1319" t="s">
        <v>149</v>
      </c>
      <c r="Q1319" t="s">
        <v>187</v>
      </c>
      <c r="R1319">
        <v>40</v>
      </c>
      <c r="S1319" t="s">
        <v>149</v>
      </c>
      <c r="T1319" t="s">
        <v>188</v>
      </c>
      <c r="U1319">
        <v>60</v>
      </c>
      <c r="V1319" t="s">
        <v>149</v>
      </c>
      <c r="W1319" t="s">
        <v>189</v>
      </c>
      <c r="X1319">
        <v>50</v>
      </c>
      <c r="Y1319" t="s">
        <v>149</v>
      </c>
      <c r="Z1319" t="s">
        <v>190</v>
      </c>
      <c r="AA1319">
        <v>50</v>
      </c>
      <c r="AB1319" t="s">
        <v>149</v>
      </c>
      <c r="AC1319" t="s">
        <v>191</v>
      </c>
      <c r="AD1319">
        <v>35</v>
      </c>
      <c r="AE1319" t="s">
        <v>149</v>
      </c>
      <c r="AF1319" t="s">
        <v>192</v>
      </c>
      <c r="AG1319">
        <v>8</v>
      </c>
      <c r="AH1319" t="s">
        <v>149</v>
      </c>
      <c r="AI1319" t="s">
        <v>193</v>
      </c>
      <c r="AJ1319">
        <v>90</v>
      </c>
      <c r="AK1319" t="s">
        <v>149</v>
      </c>
      <c r="AL1319" t="s">
        <v>194</v>
      </c>
      <c r="AM1319">
        <v>1</v>
      </c>
      <c r="AN1319" t="s">
        <v>149</v>
      </c>
    </row>
    <row r="1320" spans="1:40">
      <c r="A1320" s="26">
        <v>41509.891382083333</v>
      </c>
      <c r="B1320" t="s">
        <v>126</v>
      </c>
      <c r="C1320" t="s">
        <v>588</v>
      </c>
      <c r="D1320" t="s">
        <v>1562</v>
      </c>
      <c r="E1320" t="s">
        <v>143</v>
      </c>
      <c r="F1320" t="s">
        <v>144</v>
      </c>
      <c r="G1320" t="s">
        <v>145</v>
      </c>
      <c r="H1320" t="s">
        <v>196</v>
      </c>
      <c r="I1320">
        <v>33</v>
      </c>
      <c r="J1320" t="s">
        <v>149</v>
      </c>
      <c r="K1320" t="s">
        <v>197</v>
      </c>
      <c r="L1320">
        <v>33</v>
      </c>
      <c r="M1320" t="s">
        <v>149</v>
      </c>
      <c r="N1320" t="s">
        <v>198</v>
      </c>
      <c r="O1320">
        <v>34</v>
      </c>
      <c r="P1320" t="s">
        <v>149</v>
      </c>
      <c r="Q1320" t="s">
        <v>176</v>
      </c>
      <c r="R1320">
        <v>20</v>
      </c>
      <c r="S1320" t="s">
        <v>149</v>
      </c>
      <c r="T1320" t="s">
        <v>177</v>
      </c>
      <c r="U1320">
        <v>20</v>
      </c>
      <c r="V1320" t="s">
        <v>149</v>
      </c>
      <c r="W1320" t="s">
        <v>178</v>
      </c>
      <c r="X1320">
        <v>20</v>
      </c>
      <c r="Y1320" t="s">
        <v>149</v>
      </c>
      <c r="Z1320" t="s">
        <v>199</v>
      </c>
      <c r="AA1320">
        <v>20</v>
      </c>
      <c r="AB1320" t="s">
        <v>149</v>
      </c>
      <c r="AC1320" t="s">
        <v>200</v>
      </c>
      <c r="AD1320">
        <v>20</v>
      </c>
      <c r="AE1320" t="s">
        <v>149</v>
      </c>
      <c r="AF1320" t="s">
        <v>201</v>
      </c>
      <c r="AG1320">
        <v>20</v>
      </c>
      <c r="AH1320" t="s">
        <v>149</v>
      </c>
      <c r="AI1320" t="s">
        <v>180</v>
      </c>
      <c r="AJ1320">
        <v>115200</v>
      </c>
      <c r="AK1320" t="s">
        <v>149</v>
      </c>
      <c r="AL1320" t="s">
        <v>181</v>
      </c>
      <c r="AM1320">
        <v>12000</v>
      </c>
      <c r="AN1320" t="s">
        <v>149</v>
      </c>
    </row>
    <row r="1321" spans="1:40">
      <c r="A1321" s="26">
        <v>41509.891382083333</v>
      </c>
      <c r="B1321" t="s">
        <v>126</v>
      </c>
      <c r="C1321" t="s">
        <v>588</v>
      </c>
      <c r="D1321" t="s">
        <v>1563</v>
      </c>
      <c r="E1321" t="s">
        <v>128</v>
      </c>
      <c r="F1321" t="s">
        <v>203</v>
      </c>
      <c r="G1321" t="s">
        <v>204</v>
      </c>
    </row>
    <row r="1322" spans="1:40">
      <c r="A1322" s="26">
        <v>41509.891382083333</v>
      </c>
      <c r="B1322" t="s">
        <v>126</v>
      </c>
      <c r="C1322" t="s">
        <v>588</v>
      </c>
      <c r="D1322" t="s">
        <v>1564</v>
      </c>
      <c r="E1322" t="s">
        <v>128</v>
      </c>
      <c r="F1322" t="s">
        <v>1565</v>
      </c>
      <c r="G1322" t="s">
        <v>1566</v>
      </c>
      <c r="H1322" t="s">
        <v>1567</v>
      </c>
    </row>
    <row r="1323" spans="1:40">
      <c r="A1323" s="26">
        <v>41509.891382175927</v>
      </c>
      <c r="B1323" t="s">
        <v>126</v>
      </c>
      <c r="C1323" t="s">
        <v>534</v>
      </c>
      <c r="D1323" t="s">
        <v>1568</v>
      </c>
      <c r="E1323" t="s">
        <v>143</v>
      </c>
      <c r="F1323" t="s">
        <v>144</v>
      </c>
      <c r="G1323" t="s">
        <v>145</v>
      </c>
      <c r="H1323" t="s">
        <v>146</v>
      </c>
      <c r="I1323">
        <v>240000</v>
      </c>
      <c r="J1323" t="s">
        <v>147</v>
      </c>
      <c r="K1323">
        <v>240000</v>
      </c>
      <c r="L1323" t="s">
        <v>148</v>
      </c>
      <c r="M1323">
        <v>500</v>
      </c>
      <c r="N1323" t="s">
        <v>149</v>
      </c>
      <c r="O1323" t="s">
        <v>150</v>
      </c>
      <c r="P1323">
        <v>300</v>
      </c>
      <c r="Q1323" t="s">
        <v>149</v>
      </c>
    </row>
    <row r="1324" spans="1:40">
      <c r="A1324" s="26">
        <v>41509.891382175927</v>
      </c>
      <c r="B1324" t="s">
        <v>126</v>
      </c>
      <c r="C1324" t="s">
        <v>534</v>
      </c>
      <c r="D1324" t="s">
        <v>1569</v>
      </c>
      <c r="E1324" t="s">
        <v>143</v>
      </c>
      <c r="F1324" t="s">
        <v>144</v>
      </c>
      <c r="G1324" t="s">
        <v>145</v>
      </c>
      <c r="H1324" t="s">
        <v>152</v>
      </c>
      <c r="I1324">
        <v>49</v>
      </c>
      <c r="J1324" t="s">
        <v>149</v>
      </c>
      <c r="K1324" t="s">
        <v>153</v>
      </c>
      <c r="L1324">
        <v>130</v>
      </c>
      <c r="M1324" t="s">
        <v>149</v>
      </c>
      <c r="N1324" t="s">
        <v>154</v>
      </c>
      <c r="O1324">
        <v>180</v>
      </c>
      <c r="P1324" t="s">
        <v>149</v>
      </c>
      <c r="Q1324" t="s">
        <v>155</v>
      </c>
      <c r="R1324">
        <v>140</v>
      </c>
      <c r="S1324" t="s">
        <v>149</v>
      </c>
      <c r="T1324" t="s">
        <v>156</v>
      </c>
      <c r="U1324">
        <v>80</v>
      </c>
      <c r="V1324" t="s">
        <v>149</v>
      </c>
      <c r="W1324" t="s">
        <v>157</v>
      </c>
      <c r="X1324">
        <v>101</v>
      </c>
      <c r="Y1324" t="s">
        <v>149</v>
      </c>
      <c r="Z1324" t="s">
        <v>158</v>
      </c>
      <c r="AA1324">
        <v>190</v>
      </c>
      <c r="AB1324" t="s">
        <v>149</v>
      </c>
      <c r="AC1324" t="s">
        <v>159</v>
      </c>
      <c r="AD1324">
        <v>20</v>
      </c>
      <c r="AE1324" t="s">
        <v>149</v>
      </c>
    </row>
    <row r="1325" spans="1:40">
      <c r="A1325" s="26">
        <v>41509.891382175927</v>
      </c>
      <c r="B1325" t="s">
        <v>126</v>
      </c>
      <c r="C1325" t="s">
        <v>534</v>
      </c>
      <c r="D1325" t="s">
        <v>1570</v>
      </c>
    </row>
    <row r="1326" spans="1:40">
      <c r="A1326" s="26">
        <v>41509.891382175927</v>
      </c>
      <c r="B1326" t="s">
        <v>126</v>
      </c>
      <c r="C1326" t="s">
        <v>534</v>
      </c>
      <c r="D1326" t="s">
        <v>1571</v>
      </c>
      <c r="E1326" t="s">
        <v>143</v>
      </c>
      <c r="F1326" t="s">
        <v>144</v>
      </c>
      <c r="G1326" t="s">
        <v>145</v>
      </c>
      <c r="H1326" t="s">
        <v>162</v>
      </c>
      <c r="I1326">
        <v>50</v>
      </c>
      <c r="J1326" t="s">
        <v>149</v>
      </c>
      <c r="K1326" t="s">
        <v>163</v>
      </c>
      <c r="L1326">
        <v>50</v>
      </c>
      <c r="M1326" t="s">
        <v>149</v>
      </c>
      <c r="N1326" t="s">
        <v>164</v>
      </c>
      <c r="O1326">
        <v>50</v>
      </c>
      <c r="P1326" t="s">
        <v>149</v>
      </c>
    </row>
    <row r="1327" spans="1:40">
      <c r="A1327" s="26">
        <v>41509.891382175927</v>
      </c>
      <c r="B1327" t="s">
        <v>126</v>
      </c>
      <c r="C1327" t="s">
        <v>534</v>
      </c>
      <c r="D1327" t="s">
        <v>1572</v>
      </c>
      <c r="E1327" t="s">
        <v>143</v>
      </c>
      <c r="F1327" t="s">
        <v>144</v>
      </c>
      <c r="G1327" t="s">
        <v>145</v>
      </c>
      <c r="H1327" t="s">
        <v>166</v>
      </c>
      <c r="I1327">
        <v>35</v>
      </c>
      <c r="J1327" t="s">
        <v>149</v>
      </c>
      <c r="K1327" t="s">
        <v>167</v>
      </c>
      <c r="L1327">
        <v>5</v>
      </c>
      <c r="M1327" t="s">
        <v>149</v>
      </c>
      <c r="N1327" t="s">
        <v>168</v>
      </c>
      <c r="O1327">
        <v>60</v>
      </c>
      <c r="P1327" t="s">
        <v>149</v>
      </c>
    </row>
    <row r="1328" spans="1:40">
      <c r="A1328" s="26">
        <v>41509.891382175927</v>
      </c>
      <c r="B1328" t="s">
        <v>126</v>
      </c>
      <c r="C1328" t="s">
        <v>534</v>
      </c>
      <c r="D1328" t="s">
        <v>1573</v>
      </c>
      <c r="E1328" t="s">
        <v>143</v>
      </c>
      <c r="F1328" t="s">
        <v>144</v>
      </c>
      <c r="G1328" t="s">
        <v>145</v>
      </c>
      <c r="H1328" t="s">
        <v>170</v>
      </c>
      <c r="I1328">
        <v>1</v>
      </c>
      <c r="J1328" t="s">
        <v>149</v>
      </c>
    </row>
    <row r="1329" spans="1:40">
      <c r="A1329" s="26">
        <v>41509.891382175927</v>
      </c>
      <c r="B1329" t="s">
        <v>126</v>
      </c>
      <c r="C1329" t="s">
        <v>534</v>
      </c>
      <c r="D1329" t="s">
        <v>1574</v>
      </c>
      <c r="E1329" t="s">
        <v>143</v>
      </c>
      <c r="F1329" t="s">
        <v>144</v>
      </c>
      <c r="G1329" t="s">
        <v>145</v>
      </c>
      <c r="H1329" t="s">
        <v>172</v>
      </c>
      <c r="I1329">
        <v>30</v>
      </c>
      <c r="J1329" t="s">
        <v>149</v>
      </c>
      <c r="K1329" t="s">
        <v>173</v>
      </c>
      <c r="L1329">
        <v>30</v>
      </c>
      <c r="M1329" t="s">
        <v>149</v>
      </c>
      <c r="N1329" t="s">
        <v>174</v>
      </c>
      <c r="O1329">
        <v>30</v>
      </c>
      <c r="P1329" t="s">
        <v>149</v>
      </c>
      <c r="Q1329" t="s">
        <v>175</v>
      </c>
      <c r="R1329">
        <v>10</v>
      </c>
      <c r="S1329" t="s">
        <v>149</v>
      </c>
      <c r="T1329" t="s">
        <v>176</v>
      </c>
      <c r="U1329">
        <v>20</v>
      </c>
      <c r="V1329" t="s">
        <v>149</v>
      </c>
      <c r="W1329" t="s">
        <v>177</v>
      </c>
      <c r="X1329">
        <v>20</v>
      </c>
      <c r="Y1329" t="s">
        <v>149</v>
      </c>
      <c r="Z1329" t="s">
        <v>178</v>
      </c>
      <c r="AA1329">
        <v>20</v>
      </c>
      <c r="AB1329" t="s">
        <v>149</v>
      </c>
      <c r="AC1329" t="s">
        <v>179</v>
      </c>
      <c r="AD1329">
        <v>20</v>
      </c>
      <c r="AE1329" t="s">
        <v>149</v>
      </c>
      <c r="AF1329" t="s">
        <v>180</v>
      </c>
      <c r="AG1329">
        <v>115200</v>
      </c>
      <c r="AH1329" t="s">
        <v>149</v>
      </c>
      <c r="AI1329" t="s">
        <v>181</v>
      </c>
      <c r="AJ1329">
        <v>12000</v>
      </c>
      <c r="AK1329" t="s">
        <v>149</v>
      </c>
      <c r="AL1329" t="s">
        <v>182</v>
      </c>
      <c r="AM1329">
        <v>30000</v>
      </c>
      <c r="AN1329" t="s">
        <v>149</v>
      </c>
    </row>
    <row r="1330" spans="1:40">
      <c r="A1330" s="26">
        <v>41509.891382175927</v>
      </c>
      <c r="B1330" t="s">
        <v>126</v>
      </c>
      <c r="C1330" t="s">
        <v>534</v>
      </c>
      <c r="D1330" t="s">
        <v>1575</v>
      </c>
    </row>
    <row r="1331" spans="1:40">
      <c r="A1331" s="26">
        <v>41509.891382187503</v>
      </c>
      <c r="B1331" t="s">
        <v>126</v>
      </c>
      <c r="C1331" t="s">
        <v>534</v>
      </c>
      <c r="D1331" t="s">
        <v>1576</v>
      </c>
      <c r="E1331" t="s">
        <v>143</v>
      </c>
      <c r="F1331" t="s">
        <v>144</v>
      </c>
      <c r="G1331" t="s">
        <v>145</v>
      </c>
      <c r="H1331" t="s">
        <v>184</v>
      </c>
      <c r="I1331">
        <v>60</v>
      </c>
      <c r="J1331" t="s">
        <v>149</v>
      </c>
      <c r="K1331" t="s">
        <v>185</v>
      </c>
      <c r="L1331">
        <v>40</v>
      </c>
      <c r="M1331" t="s">
        <v>149</v>
      </c>
      <c r="N1331" t="s">
        <v>186</v>
      </c>
      <c r="O1331">
        <v>50</v>
      </c>
      <c r="P1331" t="s">
        <v>149</v>
      </c>
      <c r="Q1331" t="s">
        <v>187</v>
      </c>
      <c r="R1331">
        <v>40</v>
      </c>
      <c r="S1331" t="s">
        <v>149</v>
      </c>
      <c r="T1331" t="s">
        <v>188</v>
      </c>
      <c r="U1331">
        <v>60</v>
      </c>
      <c r="V1331" t="s">
        <v>149</v>
      </c>
      <c r="W1331" t="s">
        <v>189</v>
      </c>
      <c r="X1331">
        <v>50</v>
      </c>
      <c r="Y1331" t="s">
        <v>149</v>
      </c>
      <c r="Z1331" t="s">
        <v>190</v>
      </c>
      <c r="AA1331">
        <v>50</v>
      </c>
      <c r="AB1331" t="s">
        <v>149</v>
      </c>
      <c r="AC1331" t="s">
        <v>191</v>
      </c>
      <c r="AD1331">
        <v>35</v>
      </c>
      <c r="AE1331" t="s">
        <v>149</v>
      </c>
      <c r="AF1331" t="s">
        <v>192</v>
      </c>
      <c r="AG1331">
        <v>8</v>
      </c>
      <c r="AH1331" t="s">
        <v>149</v>
      </c>
      <c r="AI1331" t="s">
        <v>193</v>
      </c>
      <c r="AJ1331">
        <v>90</v>
      </c>
      <c r="AK1331" t="s">
        <v>149</v>
      </c>
      <c r="AL1331" t="s">
        <v>194</v>
      </c>
      <c r="AM1331">
        <v>1</v>
      </c>
      <c r="AN1331" t="s">
        <v>149</v>
      </c>
    </row>
    <row r="1332" spans="1:40">
      <c r="A1332" s="26">
        <v>41509.891382187503</v>
      </c>
      <c r="B1332" t="s">
        <v>126</v>
      </c>
      <c r="C1332" t="s">
        <v>534</v>
      </c>
      <c r="D1332" t="s">
        <v>1577</v>
      </c>
      <c r="E1332" t="s">
        <v>143</v>
      </c>
      <c r="F1332" t="s">
        <v>144</v>
      </c>
      <c r="G1332" t="s">
        <v>145</v>
      </c>
      <c r="H1332" t="s">
        <v>196</v>
      </c>
      <c r="I1332">
        <v>33</v>
      </c>
      <c r="J1332" t="s">
        <v>149</v>
      </c>
      <c r="K1332" t="s">
        <v>197</v>
      </c>
      <c r="L1332">
        <v>33</v>
      </c>
      <c r="M1332" t="s">
        <v>149</v>
      </c>
      <c r="N1332" t="s">
        <v>198</v>
      </c>
      <c r="O1332">
        <v>34</v>
      </c>
      <c r="P1332" t="s">
        <v>149</v>
      </c>
      <c r="Q1332" t="s">
        <v>176</v>
      </c>
      <c r="R1332">
        <v>20</v>
      </c>
      <c r="S1332" t="s">
        <v>149</v>
      </c>
      <c r="T1332" t="s">
        <v>177</v>
      </c>
      <c r="U1332">
        <v>20</v>
      </c>
      <c r="V1332" t="s">
        <v>149</v>
      </c>
      <c r="W1332" t="s">
        <v>178</v>
      </c>
      <c r="X1332">
        <v>20</v>
      </c>
      <c r="Y1332" t="s">
        <v>149</v>
      </c>
      <c r="Z1332" t="s">
        <v>199</v>
      </c>
      <c r="AA1332">
        <v>20</v>
      </c>
      <c r="AB1332" t="s">
        <v>149</v>
      </c>
      <c r="AC1332" t="s">
        <v>200</v>
      </c>
      <c r="AD1332">
        <v>20</v>
      </c>
      <c r="AE1332" t="s">
        <v>149</v>
      </c>
      <c r="AF1332" t="s">
        <v>201</v>
      </c>
      <c r="AG1332">
        <v>20</v>
      </c>
      <c r="AH1332" t="s">
        <v>149</v>
      </c>
      <c r="AI1332" t="s">
        <v>180</v>
      </c>
      <c r="AJ1332">
        <v>115200</v>
      </c>
      <c r="AK1332" t="s">
        <v>149</v>
      </c>
      <c r="AL1332" t="s">
        <v>181</v>
      </c>
      <c r="AM1332">
        <v>12000</v>
      </c>
      <c r="AN1332" t="s">
        <v>149</v>
      </c>
    </row>
    <row r="1333" spans="1:40">
      <c r="A1333" s="26">
        <v>41509.891382187503</v>
      </c>
      <c r="B1333" t="s">
        <v>126</v>
      </c>
      <c r="C1333" t="s">
        <v>534</v>
      </c>
      <c r="D1333" t="s">
        <v>1578</v>
      </c>
      <c r="E1333" t="s">
        <v>128</v>
      </c>
      <c r="F1333" t="s">
        <v>203</v>
      </c>
      <c r="G1333" t="s">
        <v>204</v>
      </c>
    </row>
    <row r="1334" spans="1:40">
      <c r="A1334" s="26">
        <v>41509.891382187503</v>
      </c>
      <c r="B1334" t="s">
        <v>126</v>
      </c>
      <c r="C1334" t="s">
        <v>534</v>
      </c>
      <c r="D1334" t="s">
        <v>1579</v>
      </c>
      <c r="E1334" t="s">
        <v>128</v>
      </c>
      <c r="F1334" t="s">
        <v>1580</v>
      </c>
      <c r="G1334" t="s">
        <v>1581</v>
      </c>
      <c r="H1334" t="s">
        <v>1582</v>
      </c>
    </row>
    <row r="1335" spans="1:40">
      <c r="A1335" s="26">
        <v>41509.891382245369</v>
      </c>
      <c r="B1335" t="s">
        <v>137</v>
      </c>
      <c r="C1335" t="s">
        <v>249</v>
      </c>
      <c r="D1335" t="s">
        <v>1583</v>
      </c>
    </row>
    <row r="1336" spans="1:40">
      <c r="A1336" s="26">
        <v>41509.891382256945</v>
      </c>
      <c r="B1336" t="s">
        <v>126</v>
      </c>
      <c r="C1336" t="s">
        <v>588</v>
      </c>
      <c r="D1336" t="s">
        <v>1584</v>
      </c>
    </row>
    <row r="1337" spans="1:40">
      <c r="A1337" s="26">
        <v>41509.891382256945</v>
      </c>
      <c r="B1337" t="s">
        <v>126</v>
      </c>
      <c r="C1337" t="s">
        <v>588</v>
      </c>
      <c r="D1337" t="s">
        <v>1585</v>
      </c>
      <c r="E1337" t="s">
        <v>143</v>
      </c>
      <c r="F1337" t="s">
        <v>144</v>
      </c>
      <c r="G1337" t="s">
        <v>145</v>
      </c>
      <c r="H1337" t="s">
        <v>146</v>
      </c>
      <c r="I1337">
        <v>240000</v>
      </c>
      <c r="J1337" t="s">
        <v>147</v>
      </c>
      <c r="K1337">
        <v>240000</v>
      </c>
      <c r="L1337" t="s">
        <v>148</v>
      </c>
      <c r="M1337">
        <v>500</v>
      </c>
      <c r="N1337" t="s">
        <v>149</v>
      </c>
      <c r="O1337" t="s">
        <v>150</v>
      </c>
      <c r="P1337">
        <v>300</v>
      </c>
      <c r="Q1337" t="s">
        <v>149</v>
      </c>
    </row>
    <row r="1338" spans="1:40">
      <c r="A1338" s="26">
        <v>41509.891382256945</v>
      </c>
      <c r="B1338" t="s">
        <v>126</v>
      </c>
      <c r="C1338" t="s">
        <v>588</v>
      </c>
      <c r="D1338" t="s">
        <v>1586</v>
      </c>
      <c r="E1338" t="s">
        <v>143</v>
      </c>
      <c r="F1338" t="s">
        <v>144</v>
      </c>
      <c r="G1338" t="s">
        <v>145</v>
      </c>
      <c r="H1338" t="s">
        <v>152</v>
      </c>
      <c r="I1338">
        <v>49</v>
      </c>
      <c r="J1338" t="s">
        <v>149</v>
      </c>
      <c r="K1338" t="s">
        <v>153</v>
      </c>
      <c r="L1338">
        <v>130</v>
      </c>
      <c r="M1338" t="s">
        <v>149</v>
      </c>
      <c r="N1338" t="s">
        <v>154</v>
      </c>
      <c r="O1338">
        <v>180</v>
      </c>
      <c r="P1338" t="s">
        <v>149</v>
      </c>
      <c r="Q1338" t="s">
        <v>155</v>
      </c>
      <c r="R1338">
        <v>140</v>
      </c>
      <c r="S1338" t="s">
        <v>149</v>
      </c>
      <c r="T1338" t="s">
        <v>156</v>
      </c>
      <c r="U1338">
        <v>80</v>
      </c>
      <c r="V1338" t="s">
        <v>149</v>
      </c>
      <c r="W1338" t="s">
        <v>157</v>
      </c>
      <c r="X1338">
        <v>101</v>
      </c>
      <c r="Y1338" t="s">
        <v>149</v>
      </c>
      <c r="Z1338" t="s">
        <v>158</v>
      </c>
      <c r="AA1338">
        <v>190</v>
      </c>
      <c r="AB1338" t="s">
        <v>149</v>
      </c>
      <c r="AC1338" t="s">
        <v>159</v>
      </c>
      <c r="AD1338">
        <v>20</v>
      </c>
      <c r="AE1338" t="s">
        <v>149</v>
      </c>
    </row>
    <row r="1339" spans="1:40">
      <c r="A1339" s="26">
        <v>41509.891382256945</v>
      </c>
      <c r="B1339" t="s">
        <v>126</v>
      </c>
      <c r="C1339" t="s">
        <v>588</v>
      </c>
      <c r="D1339" t="s">
        <v>1587</v>
      </c>
    </row>
    <row r="1340" spans="1:40">
      <c r="A1340" s="26">
        <v>41509.891382256945</v>
      </c>
      <c r="B1340" t="s">
        <v>126</v>
      </c>
      <c r="C1340" t="s">
        <v>588</v>
      </c>
      <c r="D1340" t="s">
        <v>1588</v>
      </c>
      <c r="E1340" t="s">
        <v>143</v>
      </c>
      <c r="F1340" t="s">
        <v>144</v>
      </c>
      <c r="G1340" t="s">
        <v>145</v>
      </c>
      <c r="H1340" t="s">
        <v>162</v>
      </c>
      <c r="I1340">
        <v>50</v>
      </c>
      <c r="J1340" t="s">
        <v>149</v>
      </c>
      <c r="K1340" t="s">
        <v>163</v>
      </c>
      <c r="L1340">
        <v>50</v>
      </c>
      <c r="M1340" t="s">
        <v>149</v>
      </c>
      <c r="N1340" t="s">
        <v>164</v>
      </c>
      <c r="O1340">
        <v>50</v>
      </c>
      <c r="P1340" t="s">
        <v>149</v>
      </c>
    </row>
    <row r="1341" spans="1:40">
      <c r="A1341" s="26">
        <v>41509.891382256945</v>
      </c>
      <c r="B1341" t="s">
        <v>126</v>
      </c>
      <c r="C1341" t="s">
        <v>588</v>
      </c>
      <c r="D1341" t="s">
        <v>1589</v>
      </c>
      <c r="E1341" t="s">
        <v>143</v>
      </c>
      <c r="F1341" t="s">
        <v>144</v>
      </c>
      <c r="G1341" t="s">
        <v>145</v>
      </c>
      <c r="H1341" t="s">
        <v>166</v>
      </c>
      <c r="I1341">
        <v>35</v>
      </c>
      <c r="J1341" t="s">
        <v>149</v>
      </c>
      <c r="K1341" t="s">
        <v>167</v>
      </c>
      <c r="L1341">
        <v>5</v>
      </c>
      <c r="M1341" t="s">
        <v>149</v>
      </c>
      <c r="N1341" t="s">
        <v>168</v>
      </c>
      <c r="O1341">
        <v>60</v>
      </c>
      <c r="P1341" t="s">
        <v>149</v>
      </c>
    </row>
    <row r="1342" spans="1:40">
      <c r="A1342" s="26">
        <v>41509.891382256945</v>
      </c>
      <c r="B1342" t="s">
        <v>126</v>
      </c>
      <c r="C1342" t="s">
        <v>588</v>
      </c>
      <c r="D1342" t="s">
        <v>1590</v>
      </c>
      <c r="E1342" t="s">
        <v>143</v>
      </c>
      <c r="F1342" t="s">
        <v>144</v>
      </c>
      <c r="G1342" t="s">
        <v>145</v>
      </c>
      <c r="H1342" t="s">
        <v>170</v>
      </c>
      <c r="I1342">
        <v>1</v>
      </c>
      <c r="J1342" t="s">
        <v>149</v>
      </c>
    </row>
    <row r="1343" spans="1:40">
      <c r="A1343" s="26">
        <v>41509.891382268521</v>
      </c>
      <c r="B1343" t="s">
        <v>126</v>
      </c>
      <c r="C1343" t="s">
        <v>588</v>
      </c>
      <c r="D1343" t="s">
        <v>1591</v>
      </c>
      <c r="E1343" t="s">
        <v>143</v>
      </c>
      <c r="F1343" t="s">
        <v>144</v>
      </c>
      <c r="G1343" t="s">
        <v>145</v>
      </c>
      <c r="H1343" t="s">
        <v>184</v>
      </c>
      <c r="I1343">
        <v>60</v>
      </c>
      <c r="J1343" t="s">
        <v>149</v>
      </c>
      <c r="K1343" t="s">
        <v>185</v>
      </c>
      <c r="L1343">
        <v>40</v>
      </c>
      <c r="M1343" t="s">
        <v>149</v>
      </c>
      <c r="N1343" t="s">
        <v>186</v>
      </c>
      <c r="O1343">
        <v>50</v>
      </c>
      <c r="P1343" t="s">
        <v>149</v>
      </c>
      <c r="Q1343" t="s">
        <v>187</v>
      </c>
      <c r="R1343">
        <v>40</v>
      </c>
      <c r="S1343" t="s">
        <v>149</v>
      </c>
      <c r="T1343" t="s">
        <v>188</v>
      </c>
      <c r="U1343">
        <v>60</v>
      </c>
      <c r="V1343" t="s">
        <v>149</v>
      </c>
      <c r="W1343" t="s">
        <v>189</v>
      </c>
      <c r="X1343">
        <v>50</v>
      </c>
      <c r="Y1343" t="s">
        <v>149</v>
      </c>
      <c r="Z1343" t="s">
        <v>190</v>
      </c>
      <c r="AA1343">
        <v>50</v>
      </c>
      <c r="AB1343" t="s">
        <v>149</v>
      </c>
      <c r="AC1343" t="s">
        <v>191</v>
      </c>
      <c r="AD1343">
        <v>35</v>
      </c>
      <c r="AE1343" t="s">
        <v>149</v>
      </c>
      <c r="AF1343" t="s">
        <v>192</v>
      </c>
      <c r="AG1343">
        <v>8</v>
      </c>
      <c r="AH1343" t="s">
        <v>149</v>
      </c>
      <c r="AI1343" t="s">
        <v>193</v>
      </c>
      <c r="AJ1343">
        <v>90</v>
      </c>
      <c r="AK1343" t="s">
        <v>149</v>
      </c>
      <c r="AL1343" t="s">
        <v>194</v>
      </c>
      <c r="AM1343">
        <v>1</v>
      </c>
      <c r="AN1343" t="s">
        <v>149</v>
      </c>
    </row>
    <row r="1344" spans="1:40">
      <c r="A1344" s="26">
        <v>41509.891382268521</v>
      </c>
      <c r="B1344" t="s">
        <v>126</v>
      </c>
      <c r="C1344" t="s">
        <v>588</v>
      </c>
      <c r="D1344" t="s">
        <v>1592</v>
      </c>
      <c r="E1344" t="s">
        <v>143</v>
      </c>
      <c r="F1344" t="s">
        <v>144</v>
      </c>
      <c r="G1344" t="s">
        <v>145</v>
      </c>
      <c r="H1344" t="s">
        <v>196</v>
      </c>
      <c r="I1344">
        <v>33</v>
      </c>
      <c r="J1344" t="s">
        <v>149</v>
      </c>
      <c r="K1344" t="s">
        <v>197</v>
      </c>
      <c r="L1344">
        <v>33</v>
      </c>
      <c r="M1344" t="s">
        <v>149</v>
      </c>
      <c r="N1344" t="s">
        <v>198</v>
      </c>
      <c r="O1344">
        <v>34</v>
      </c>
      <c r="P1344" t="s">
        <v>149</v>
      </c>
      <c r="Q1344" t="s">
        <v>176</v>
      </c>
      <c r="R1344">
        <v>20</v>
      </c>
      <c r="S1344" t="s">
        <v>149</v>
      </c>
      <c r="T1344" t="s">
        <v>177</v>
      </c>
      <c r="U1344">
        <v>20</v>
      </c>
      <c r="V1344" t="s">
        <v>149</v>
      </c>
      <c r="W1344" t="s">
        <v>178</v>
      </c>
      <c r="X1344">
        <v>20</v>
      </c>
      <c r="Y1344" t="s">
        <v>149</v>
      </c>
      <c r="Z1344" t="s">
        <v>199</v>
      </c>
      <c r="AA1344">
        <v>20</v>
      </c>
      <c r="AB1344" t="s">
        <v>149</v>
      </c>
      <c r="AC1344" t="s">
        <v>200</v>
      </c>
      <c r="AD1344">
        <v>20</v>
      </c>
      <c r="AE1344" t="s">
        <v>149</v>
      </c>
      <c r="AF1344" t="s">
        <v>201</v>
      </c>
      <c r="AG1344">
        <v>20</v>
      </c>
      <c r="AH1344" t="s">
        <v>149</v>
      </c>
      <c r="AI1344" t="s">
        <v>180</v>
      </c>
      <c r="AJ1344">
        <v>115200</v>
      </c>
      <c r="AK1344" t="s">
        <v>149</v>
      </c>
      <c r="AL1344" t="s">
        <v>181</v>
      </c>
      <c r="AM1344">
        <v>12000</v>
      </c>
      <c r="AN1344" t="s">
        <v>149</v>
      </c>
    </row>
    <row r="1345" spans="1:40">
      <c r="A1345" s="26">
        <v>41509.891382268521</v>
      </c>
      <c r="B1345" t="s">
        <v>126</v>
      </c>
      <c r="C1345" t="s">
        <v>588</v>
      </c>
      <c r="D1345" t="s">
        <v>1593</v>
      </c>
      <c r="E1345" t="s">
        <v>128</v>
      </c>
      <c r="F1345" t="s">
        <v>203</v>
      </c>
      <c r="G1345" t="s">
        <v>204</v>
      </c>
    </row>
    <row r="1346" spans="1:40">
      <c r="A1346" s="26">
        <v>41509.891382268521</v>
      </c>
      <c r="B1346" t="s">
        <v>126</v>
      </c>
      <c r="C1346" t="s">
        <v>588</v>
      </c>
      <c r="D1346" t="s">
        <v>1594</v>
      </c>
      <c r="E1346" t="s">
        <v>128</v>
      </c>
      <c r="F1346" t="s">
        <v>1595</v>
      </c>
      <c r="G1346" t="s">
        <v>1596</v>
      </c>
      <c r="H1346" t="s">
        <v>1597</v>
      </c>
    </row>
    <row r="1347" spans="1:40">
      <c r="A1347" s="26">
        <v>41509.891382268521</v>
      </c>
      <c r="B1347" t="s">
        <v>126</v>
      </c>
      <c r="C1347" t="s">
        <v>588</v>
      </c>
      <c r="D1347" t="s">
        <v>1598</v>
      </c>
      <c r="E1347" t="s">
        <v>143</v>
      </c>
      <c r="F1347" t="s">
        <v>144</v>
      </c>
      <c r="G1347" t="s">
        <v>145</v>
      </c>
      <c r="H1347" t="s">
        <v>172</v>
      </c>
      <c r="I1347">
        <v>30</v>
      </c>
      <c r="J1347" t="s">
        <v>149</v>
      </c>
      <c r="K1347" t="s">
        <v>173</v>
      </c>
      <c r="L1347">
        <v>30</v>
      </c>
      <c r="M1347" t="s">
        <v>149</v>
      </c>
      <c r="N1347" t="s">
        <v>174</v>
      </c>
      <c r="O1347">
        <v>30</v>
      </c>
      <c r="P1347" t="s">
        <v>149</v>
      </c>
      <c r="Q1347" t="s">
        <v>175</v>
      </c>
      <c r="R1347">
        <v>10</v>
      </c>
      <c r="S1347" t="s">
        <v>149</v>
      </c>
      <c r="T1347" t="s">
        <v>176</v>
      </c>
      <c r="U1347">
        <v>20</v>
      </c>
      <c r="V1347" t="s">
        <v>149</v>
      </c>
      <c r="W1347" t="s">
        <v>177</v>
      </c>
      <c r="X1347">
        <v>20</v>
      </c>
      <c r="Y1347" t="s">
        <v>149</v>
      </c>
      <c r="Z1347" t="s">
        <v>178</v>
      </c>
      <c r="AA1347">
        <v>20</v>
      </c>
      <c r="AB1347" t="s">
        <v>149</v>
      </c>
      <c r="AC1347" t="s">
        <v>179</v>
      </c>
      <c r="AD1347">
        <v>20</v>
      </c>
      <c r="AE1347" t="s">
        <v>149</v>
      </c>
      <c r="AF1347" t="s">
        <v>180</v>
      </c>
      <c r="AG1347">
        <v>115200</v>
      </c>
      <c r="AH1347" t="s">
        <v>149</v>
      </c>
      <c r="AI1347" t="s">
        <v>181</v>
      </c>
      <c r="AJ1347">
        <v>12000</v>
      </c>
      <c r="AK1347" t="s">
        <v>149</v>
      </c>
      <c r="AL1347" t="s">
        <v>182</v>
      </c>
      <c r="AM1347">
        <v>30000</v>
      </c>
      <c r="AN1347" t="s">
        <v>149</v>
      </c>
    </row>
    <row r="1348" spans="1:40">
      <c r="A1348" s="26">
        <v>41509.891382361115</v>
      </c>
      <c r="B1348" t="s">
        <v>126</v>
      </c>
      <c r="C1348" t="s">
        <v>534</v>
      </c>
      <c r="D1348" t="s">
        <v>1599</v>
      </c>
    </row>
    <row r="1349" spans="1:40">
      <c r="A1349" s="26">
        <v>41509.891382361115</v>
      </c>
      <c r="B1349" t="s">
        <v>126</v>
      </c>
      <c r="C1349" t="s">
        <v>534</v>
      </c>
      <c r="D1349" t="s">
        <v>1600</v>
      </c>
      <c r="E1349" t="s">
        <v>143</v>
      </c>
      <c r="F1349" t="s">
        <v>144</v>
      </c>
      <c r="G1349" t="s">
        <v>145</v>
      </c>
      <c r="H1349" t="s">
        <v>146</v>
      </c>
      <c r="I1349">
        <v>240000</v>
      </c>
      <c r="J1349" t="s">
        <v>147</v>
      </c>
      <c r="K1349">
        <v>240000</v>
      </c>
      <c r="L1349" t="s">
        <v>148</v>
      </c>
      <c r="M1349">
        <v>500</v>
      </c>
      <c r="N1349" t="s">
        <v>149</v>
      </c>
      <c r="O1349" t="s">
        <v>150</v>
      </c>
      <c r="P1349">
        <v>300</v>
      </c>
      <c r="Q1349" t="s">
        <v>149</v>
      </c>
    </row>
    <row r="1350" spans="1:40">
      <c r="A1350" s="26">
        <v>41509.891382361115</v>
      </c>
      <c r="B1350" t="s">
        <v>126</v>
      </c>
      <c r="C1350" t="s">
        <v>534</v>
      </c>
      <c r="D1350" t="s">
        <v>1601</v>
      </c>
      <c r="E1350" t="s">
        <v>143</v>
      </c>
      <c r="F1350" t="s">
        <v>144</v>
      </c>
      <c r="G1350" t="s">
        <v>145</v>
      </c>
      <c r="H1350" t="s">
        <v>152</v>
      </c>
      <c r="I1350">
        <v>49</v>
      </c>
      <c r="J1350" t="s">
        <v>149</v>
      </c>
      <c r="K1350" t="s">
        <v>153</v>
      </c>
      <c r="L1350">
        <v>130</v>
      </c>
      <c r="M1350" t="s">
        <v>149</v>
      </c>
      <c r="N1350" t="s">
        <v>154</v>
      </c>
      <c r="O1350">
        <v>180</v>
      </c>
      <c r="P1350" t="s">
        <v>149</v>
      </c>
      <c r="Q1350" t="s">
        <v>155</v>
      </c>
      <c r="R1350">
        <v>140</v>
      </c>
      <c r="S1350" t="s">
        <v>149</v>
      </c>
      <c r="T1350" t="s">
        <v>156</v>
      </c>
      <c r="U1350">
        <v>80</v>
      </c>
      <c r="V1350" t="s">
        <v>149</v>
      </c>
      <c r="W1350" t="s">
        <v>157</v>
      </c>
      <c r="X1350">
        <v>101</v>
      </c>
      <c r="Y1350" t="s">
        <v>149</v>
      </c>
      <c r="Z1350" t="s">
        <v>158</v>
      </c>
      <c r="AA1350">
        <v>190</v>
      </c>
      <c r="AB1350" t="s">
        <v>149</v>
      </c>
      <c r="AC1350" t="s">
        <v>159</v>
      </c>
      <c r="AD1350">
        <v>20</v>
      </c>
      <c r="AE1350" t="s">
        <v>149</v>
      </c>
    </row>
    <row r="1351" spans="1:40">
      <c r="A1351" s="26">
        <v>41509.891382361115</v>
      </c>
      <c r="B1351" t="s">
        <v>126</v>
      </c>
      <c r="C1351" t="s">
        <v>534</v>
      </c>
      <c r="D1351" t="s">
        <v>1602</v>
      </c>
    </row>
    <row r="1352" spans="1:40">
      <c r="A1352" s="26">
        <v>41509.891382361115</v>
      </c>
      <c r="B1352" t="s">
        <v>126</v>
      </c>
      <c r="C1352" t="s">
        <v>534</v>
      </c>
      <c r="D1352" t="s">
        <v>1603</v>
      </c>
      <c r="E1352" t="s">
        <v>143</v>
      </c>
      <c r="F1352" t="s">
        <v>144</v>
      </c>
      <c r="G1352" t="s">
        <v>145</v>
      </c>
      <c r="H1352" t="s">
        <v>162</v>
      </c>
      <c r="I1352">
        <v>50</v>
      </c>
      <c r="J1352" t="s">
        <v>149</v>
      </c>
      <c r="K1352" t="s">
        <v>163</v>
      </c>
      <c r="L1352">
        <v>50</v>
      </c>
      <c r="M1352" t="s">
        <v>149</v>
      </c>
      <c r="N1352" t="s">
        <v>164</v>
      </c>
      <c r="O1352">
        <v>50</v>
      </c>
      <c r="P1352" t="s">
        <v>149</v>
      </c>
    </row>
    <row r="1353" spans="1:40">
      <c r="A1353" s="26">
        <v>41509.891382361115</v>
      </c>
      <c r="B1353" t="s">
        <v>126</v>
      </c>
      <c r="C1353" t="s">
        <v>534</v>
      </c>
      <c r="D1353" t="s">
        <v>1604</v>
      </c>
      <c r="E1353" t="s">
        <v>143</v>
      </c>
      <c r="F1353" t="s">
        <v>144</v>
      </c>
      <c r="G1353" t="s">
        <v>145</v>
      </c>
      <c r="H1353" t="s">
        <v>166</v>
      </c>
      <c r="I1353">
        <v>35</v>
      </c>
      <c r="J1353" t="s">
        <v>149</v>
      </c>
      <c r="K1353" t="s">
        <v>167</v>
      </c>
      <c r="L1353">
        <v>5</v>
      </c>
      <c r="M1353" t="s">
        <v>149</v>
      </c>
      <c r="N1353" t="s">
        <v>168</v>
      </c>
      <c r="O1353">
        <v>60</v>
      </c>
      <c r="P1353" t="s">
        <v>149</v>
      </c>
    </row>
    <row r="1354" spans="1:40">
      <c r="A1354" s="26">
        <v>41509.891382361115</v>
      </c>
      <c r="B1354" t="s">
        <v>126</v>
      </c>
      <c r="C1354" t="s">
        <v>534</v>
      </c>
      <c r="D1354" t="s">
        <v>1605</v>
      </c>
      <c r="E1354" t="s">
        <v>143</v>
      </c>
      <c r="F1354" t="s">
        <v>144</v>
      </c>
      <c r="G1354" t="s">
        <v>145</v>
      </c>
      <c r="H1354" t="s">
        <v>170</v>
      </c>
      <c r="I1354">
        <v>1</v>
      </c>
      <c r="J1354" t="s">
        <v>149</v>
      </c>
    </row>
    <row r="1355" spans="1:40">
      <c r="A1355" s="26">
        <v>41509.891382361115</v>
      </c>
      <c r="B1355" t="s">
        <v>126</v>
      </c>
      <c r="C1355" t="s">
        <v>534</v>
      </c>
      <c r="D1355" t="s">
        <v>1606</v>
      </c>
      <c r="E1355" t="s">
        <v>143</v>
      </c>
      <c r="F1355" t="s">
        <v>144</v>
      </c>
      <c r="G1355" t="s">
        <v>145</v>
      </c>
      <c r="H1355" t="s">
        <v>172</v>
      </c>
      <c r="I1355">
        <v>30</v>
      </c>
      <c r="J1355" t="s">
        <v>149</v>
      </c>
      <c r="K1355" t="s">
        <v>173</v>
      </c>
      <c r="L1355">
        <v>30</v>
      </c>
      <c r="M1355" t="s">
        <v>149</v>
      </c>
      <c r="N1355" t="s">
        <v>174</v>
      </c>
      <c r="O1355">
        <v>30</v>
      </c>
      <c r="P1355" t="s">
        <v>149</v>
      </c>
      <c r="Q1355" t="s">
        <v>175</v>
      </c>
      <c r="R1355">
        <v>10</v>
      </c>
      <c r="S1355" t="s">
        <v>149</v>
      </c>
      <c r="T1355" t="s">
        <v>176</v>
      </c>
      <c r="U1355">
        <v>20</v>
      </c>
      <c r="V1355" t="s">
        <v>149</v>
      </c>
      <c r="W1355" t="s">
        <v>177</v>
      </c>
      <c r="X1355">
        <v>20</v>
      </c>
      <c r="Y1355" t="s">
        <v>149</v>
      </c>
      <c r="Z1355" t="s">
        <v>178</v>
      </c>
      <c r="AA1355">
        <v>20</v>
      </c>
      <c r="AB1355" t="s">
        <v>149</v>
      </c>
      <c r="AC1355" t="s">
        <v>179</v>
      </c>
      <c r="AD1355">
        <v>20</v>
      </c>
      <c r="AE1355" t="s">
        <v>149</v>
      </c>
      <c r="AF1355" t="s">
        <v>180</v>
      </c>
      <c r="AG1355">
        <v>115200</v>
      </c>
      <c r="AH1355" t="s">
        <v>149</v>
      </c>
      <c r="AI1355" t="s">
        <v>181</v>
      </c>
      <c r="AJ1355">
        <v>12000</v>
      </c>
      <c r="AK1355" t="s">
        <v>149</v>
      </c>
      <c r="AL1355" t="s">
        <v>182</v>
      </c>
      <c r="AM1355">
        <v>30000</v>
      </c>
      <c r="AN1355" t="s">
        <v>149</v>
      </c>
    </row>
    <row r="1356" spans="1:40">
      <c r="A1356" s="26">
        <v>41509.891382361115</v>
      </c>
      <c r="B1356" t="s">
        <v>126</v>
      </c>
      <c r="C1356" t="s">
        <v>534</v>
      </c>
      <c r="D1356" t="s">
        <v>1607</v>
      </c>
      <c r="E1356" t="s">
        <v>143</v>
      </c>
      <c r="F1356" t="s">
        <v>144</v>
      </c>
      <c r="G1356" t="s">
        <v>145</v>
      </c>
      <c r="H1356" t="s">
        <v>184</v>
      </c>
      <c r="I1356">
        <v>60</v>
      </c>
      <c r="J1356" t="s">
        <v>149</v>
      </c>
      <c r="K1356" t="s">
        <v>185</v>
      </c>
      <c r="L1356">
        <v>40</v>
      </c>
      <c r="M1356" t="s">
        <v>149</v>
      </c>
      <c r="N1356" t="s">
        <v>186</v>
      </c>
      <c r="O1356">
        <v>50</v>
      </c>
      <c r="P1356" t="s">
        <v>149</v>
      </c>
      <c r="Q1356" t="s">
        <v>187</v>
      </c>
      <c r="R1356">
        <v>40</v>
      </c>
      <c r="S1356" t="s">
        <v>149</v>
      </c>
      <c r="T1356" t="s">
        <v>188</v>
      </c>
      <c r="U1356">
        <v>60</v>
      </c>
      <c r="V1356" t="s">
        <v>149</v>
      </c>
      <c r="W1356" t="s">
        <v>189</v>
      </c>
      <c r="X1356">
        <v>50</v>
      </c>
      <c r="Y1356" t="s">
        <v>149</v>
      </c>
      <c r="Z1356" t="s">
        <v>190</v>
      </c>
      <c r="AA1356">
        <v>50</v>
      </c>
      <c r="AB1356" t="s">
        <v>149</v>
      </c>
      <c r="AC1356" t="s">
        <v>191</v>
      </c>
      <c r="AD1356">
        <v>35</v>
      </c>
      <c r="AE1356" t="s">
        <v>149</v>
      </c>
      <c r="AF1356" t="s">
        <v>192</v>
      </c>
      <c r="AG1356">
        <v>8</v>
      </c>
      <c r="AH1356" t="s">
        <v>149</v>
      </c>
      <c r="AI1356" t="s">
        <v>193</v>
      </c>
      <c r="AJ1356">
        <v>90</v>
      </c>
      <c r="AK1356" t="s">
        <v>149</v>
      </c>
      <c r="AL1356" t="s">
        <v>194</v>
      </c>
      <c r="AM1356">
        <v>1</v>
      </c>
      <c r="AN1356" t="s">
        <v>149</v>
      </c>
    </row>
    <row r="1357" spans="1:40">
      <c r="A1357" s="26">
        <v>41509.891382361115</v>
      </c>
      <c r="B1357" t="s">
        <v>126</v>
      </c>
      <c r="C1357" t="s">
        <v>534</v>
      </c>
      <c r="D1357" t="s">
        <v>1608</v>
      </c>
      <c r="E1357" t="s">
        <v>143</v>
      </c>
      <c r="F1357" t="s">
        <v>144</v>
      </c>
      <c r="G1357" t="s">
        <v>145</v>
      </c>
      <c r="H1357" t="s">
        <v>196</v>
      </c>
      <c r="I1357">
        <v>33</v>
      </c>
      <c r="J1357" t="s">
        <v>149</v>
      </c>
      <c r="K1357" t="s">
        <v>197</v>
      </c>
      <c r="L1357">
        <v>33</v>
      </c>
      <c r="M1357" t="s">
        <v>149</v>
      </c>
      <c r="N1357" t="s">
        <v>198</v>
      </c>
      <c r="O1357">
        <v>34</v>
      </c>
      <c r="P1357" t="s">
        <v>149</v>
      </c>
      <c r="Q1357" t="s">
        <v>176</v>
      </c>
      <c r="R1357">
        <v>20</v>
      </c>
      <c r="S1357" t="s">
        <v>149</v>
      </c>
      <c r="T1357" t="s">
        <v>177</v>
      </c>
      <c r="U1357">
        <v>20</v>
      </c>
      <c r="V1357" t="s">
        <v>149</v>
      </c>
      <c r="W1357" t="s">
        <v>178</v>
      </c>
      <c r="X1357">
        <v>20</v>
      </c>
      <c r="Y1357" t="s">
        <v>149</v>
      </c>
      <c r="Z1357" t="s">
        <v>199</v>
      </c>
      <c r="AA1357">
        <v>20</v>
      </c>
      <c r="AB1357" t="s">
        <v>149</v>
      </c>
      <c r="AC1357" t="s">
        <v>200</v>
      </c>
      <c r="AD1357">
        <v>20</v>
      </c>
      <c r="AE1357" t="s">
        <v>149</v>
      </c>
      <c r="AF1357" t="s">
        <v>201</v>
      </c>
      <c r="AG1357">
        <v>20</v>
      </c>
      <c r="AH1357" t="s">
        <v>149</v>
      </c>
      <c r="AI1357" t="s">
        <v>180</v>
      </c>
      <c r="AJ1357">
        <v>115200</v>
      </c>
      <c r="AK1357" t="s">
        <v>149</v>
      </c>
      <c r="AL1357" t="s">
        <v>181</v>
      </c>
      <c r="AM1357">
        <v>12000</v>
      </c>
      <c r="AN1357" t="s">
        <v>149</v>
      </c>
    </row>
    <row r="1358" spans="1:40">
      <c r="A1358" s="26">
        <v>41509.891382361115</v>
      </c>
      <c r="B1358" t="s">
        <v>126</v>
      </c>
      <c r="C1358" t="s">
        <v>534</v>
      </c>
      <c r="D1358" t="s">
        <v>1609</v>
      </c>
      <c r="E1358" t="s">
        <v>128</v>
      </c>
      <c r="F1358" t="s">
        <v>203</v>
      </c>
      <c r="G1358" t="s">
        <v>204</v>
      </c>
    </row>
    <row r="1359" spans="1:40">
      <c r="A1359" s="26">
        <v>41509.891382361115</v>
      </c>
      <c r="B1359" t="s">
        <v>126</v>
      </c>
      <c r="C1359" t="s">
        <v>534</v>
      </c>
      <c r="D1359" t="s">
        <v>1610</v>
      </c>
      <c r="E1359" t="s">
        <v>128</v>
      </c>
      <c r="F1359" t="s">
        <v>1611</v>
      </c>
      <c r="G1359" t="s">
        <v>1612</v>
      </c>
      <c r="H1359" t="s">
        <v>1613</v>
      </c>
    </row>
    <row r="1360" spans="1:40">
      <c r="A1360" s="26">
        <v>41509.891382442132</v>
      </c>
      <c r="B1360" t="s">
        <v>126</v>
      </c>
      <c r="C1360" t="s">
        <v>588</v>
      </c>
      <c r="D1360" t="s">
        <v>1614</v>
      </c>
    </row>
    <row r="1361" spans="1:40">
      <c r="A1361" s="26">
        <v>41509.891382442132</v>
      </c>
      <c r="B1361" t="s">
        <v>126</v>
      </c>
      <c r="C1361" t="s">
        <v>588</v>
      </c>
      <c r="D1361" t="s">
        <v>1615</v>
      </c>
      <c r="E1361" t="s">
        <v>143</v>
      </c>
      <c r="F1361" t="s">
        <v>144</v>
      </c>
      <c r="G1361" t="s">
        <v>145</v>
      </c>
      <c r="H1361" t="s">
        <v>146</v>
      </c>
      <c r="I1361">
        <v>240000</v>
      </c>
      <c r="J1361" t="s">
        <v>147</v>
      </c>
      <c r="K1361">
        <v>240000</v>
      </c>
      <c r="L1361" t="s">
        <v>148</v>
      </c>
      <c r="M1361">
        <v>500</v>
      </c>
      <c r="N1361" t="s">
        <v>149</v>
      </c>
      <c r="O1361" t="s">
        <v>150</v>
      </c>
      <c r="P1361">
        <v>300</v>
      </c>
      <c r="Q1361" t="s">
        <v>149</v>
      </c>
    </row>
    <row r="1362" spans="1:40">
      <c r="A1362" s="26">
        <v>41509.891382442132</v>
      </c>
      <c r="B1362" t="s">
        <v>126</v>
      </c>
      <c r="C1362" t="s">
        <v>588</v>
      </c>
      <c r="D1362" t="s">
        <v>1616</v>
      </c>
      <c r="E1362" t="s">
        <v>143</v>
      </c>
      <c r="F1362" t="s">
        <v>144</v>
      </c>
      <c r="G1362" t="s">
        <v>145</v>
      </c>
      <c r="H1362" t="s">
        <v>152</v>
      </c>
      <c r="I1362">
        <v>49</v>
      </c>
      <c r="J1362" t="s">
        <v>149</v>
      </c>
      <c r="K1362" t="s">
        <v>153</v>
      </c>
      <c r="L1362">
        <v>130</v>
      </c>
      <c r="M1362" t="s">
        <v>149</v>
      </c>
      <c r="N1362" t="s">
        <v>154</v>
      </c>
      <c r="O1362">
        <v>180</v>
      </c>
      <c r="P1362" t="s">
        <v>149</v>
      </c>
      <c r="Q1362" t="s">
        <v>155</v>
      </c>
      <c r="R1362">
        <v>140</v>
      </c>
      <c r="S1362" t="s">
        <v>149</v>
      </c>
      <c r="T1362" t="s">
        <v>156</v>
      </c>
      <c r="U1362">
        <v>80</v>
      </c>
      <c r="V1362" t="s">
        <v>149</v>
      </c>
      <c r="W1362" t="s">
        <v>157</v>
      </c>
      <c r="X1362">
        <v>101</v>
      </c>
      <c r="Y1362" t="s">
        <v>149</v>
      </c>
      <c r="Z1362" t="s">
        <v>158</v>
      </c>
      <c r="AA1362">
        <v>190</v>
      </c>
      <c r="AB1362" t="s">
        <v>149</v>
      </c>
      <c r="AC1362" t="s">
        <v>159</v>
      </c>
      <c r="AD1362">
        <v>20</v>
      </c>
      <c r="AE1362" t="s">
        <v>149</v>
      </c>
    </row>
    <row r="1363" spans="1:40">
      <c r="A1363" s="26">
        <v>41509.891382442132</v>
      </c>
      <c r="B1363" t="s">
        <v>126</v>
      </c>
      <c r="C1363" t="s">
        <v>588</v>
      </c>
      <c r="D1363" t="s">
        <v>1617</v>
      </c>
    </row>
    <row r="1364" spans="1:40">
      <c r="A1364" s="26">
        <v>41509.891382442132</v>
      </c>
      <c r="B1364" t="s">
        <v>126</v>
      </c>
      <c r="C1364" t="s">
        <v>588</v>
      </c>
      <c r="D1364" t="s">
        <v>1618</v>
      </c>
      <c r="E1364" t="s">
        <v>143</v>
      </c>
      <c r="F1364" t="s">
        <v>144</v>
      </c>
      <c r="G1364" t="s">
        <v>145</v>
      </c>
      <c r="H1364" t="s">
        <v>162</v>
      </c>
      <c r="I1364">
        <v>50</v>
      </c>
      <c r="J1364" t="s">
        <v>149</v>
      </c>
      <c r="K1364" t="s">
        <v>163</v>
      </c>
      <c r="L1364">
        <v>50</v>
      </c>
      <c r="M1364" t="s">
        <v>149</v>
      </c>
      <c r="N1364" t="s">
        <v>164</v>
      </c>
      <c r="O1364">
        <v>50</v>
      </c>
      <c r="P1364" t="s">
        <v>149</v>
      </c>
    </row>
    <row r="1365" spans="1:40">
      <c r="A1365" s="26">
        <v>41509.891382442132</v>
      </c>
      <c r="B1365" t="s">
        <v>126</v>
      </c>
      <c r="C1365" t="s">
        <v>588</v>
      </c>
      <c r="D1365" t="s">
        <v>1619</v>
      </c>
      <c r="E1365" t="s">
        <v>143</v>
      </c>
      <c r="F1365" t="s">
        <v>144</v>
      </c>
      <c r="G1365" t="s">
        <v>145</v>
      </c>
      <c r="H1365" t="s">
        <v>166</v>
      </c>
      <c r="I1365">
        <v>35</v>
      </c>
      <c r="J1365" t="s">
        <v>149</v>
      </c>
      <c r="K1365" t="s">
        <v>167</v>
      </c>
      <c r="L1365">
        <v>5</v>
      </c>
      <c r="M1365" t="s">
        <v>149</v>
      </c>
      <c r="N1365" t="s">
        <v>168</v>
      </c>
      <c r="O1365">
        <v>60</v>
      </c>
      <c r="P1365" t="s">
        <v>149</v>
      </c>
    </row>
    <row r="1366" spans="1:40">
      <c r="A1366" s="26">
        <v>41509.891382442132</v>
      </c>
      <c r="B1366" t="s">
        <v>126</v>
      </c>
      <c r="C1366" t="s">
        <v>588</v>
      </c>
      <c r="D1366" t="s">
        <v>1620</v>
      </c>
      <c r="E1366" t="s">
        <v>143</v>
      </c>
      <c r="F1366" t="s">
        <v>144</v>
      </c>
      <c r="G1366" t="s">
        <v>145</v>
      </c>
      <c r="H1366" t="s">
        <v>170</v>
      </c>
      <c r="I1366">
        <v>1</v>
      </c>
      <c r="J1366" t="s">
        <v>149</v>
      </c>
    </row>
    <row r="1367" spans="1:40">
      <c r="A1367" s="26">
        <v>41509.891382442132</v>
      </c>
      <c r="B1367" t="s">
        <v>126</v>
      </c>
      <c r="C1367" t="s">
        <v>588</v>
      </c>
      <c r="D1367" t="s">
        <v>1621</v>
      </c>
      <c r="E1367" t="s">
        <v>143</v>
      </c>
      <c r="F1367" t="s">
        <v>144</v>
      </c>
      <c r="G1367" t="s">
        <v>145</v>
      </c>
      <c r="H1367" t="s">
        <v>172</v>
      </c>
      <c r="I1367">
        <v>30</v>
      </c>
      <c r="J1367" t="s">
        <v>149</v>
      </c>
      <c r="K1367" t="s">
        <v>173</v>
      </c>
      <c r="L1367">
        <v>30</v>
      </c>
      <c r="M1367" t="s">
        <v>149</v>
      </c>
      <c r="N1367" t="s">
        <v>174</v>
      </c>
      <c r="O1367">
        <v>30</v>
      </c>
      <c r="P1367" t="s">
        <v>149</v>
      </c>
      <c r="Q1367" t="s">
        <v>175</v>
      </c>
      <c r="R1367">
        <v>10</v>
      </c>
      <c r="S1367" t="s">
        <v>149</v>
      </c>
      <c r="T1367" t="s">
        <v>176</v>
      </c>
      <c r="U1367">
        <v>20</v>
      </c>
      <c r="V1367" t="s">
        <v>149</v>
      </c>
      <c r="W1367" t="s">
        <v>177</v>
      </c>
      <c r="X1367">
        <v>20</v>
      </c>
      <c r="Y1367" t="s">
        <v>149</v>
      </c>
      <c r="Z1367" t="s">
        <v>178</v>
      </c>
      <c r="AA1367">
        <v>20</v>
      </c>
      <c r="AB1367" t="s">
        <v>149</v>
      </c>
      <c r="AC1367" t="s">
        <v>179</v>
      </c>
      <c r="AD1367">
        <v>20</v>
      </c>
      <c r="AE1367" t="s">
        <v>149</v>
      </c>
      <c r="AF1367" t="s">
        <v>180</v>
      </c>
      <c r="AG1367">
        <v>115200</v>
      </c>
      <c r="AH1367" t="s">
        <v>149</v>
      </c>
      <c r="AI1367" t="s">
        <v>181</v>
      </c>
      <c r="AJ1367">
        <v>12000</v>
      </c>
      <c r="AK1367" t="s">
        <v>149</v>
      </c>
      <c r="AL1367" t="s">
        <v>182</v>
      </c>
      <c r="AM1367">
        <v>30000</v>
      </c>
      <c r="AN1367" t="s">
        <v>149</v>
      </c>
    </row>
    <row r="1368" spans="1:40">
      <c r="A1368" s="26">
        <v>41509.891382442132</v>
      </c>
      <c r="B1368" t="s">
        <v>126</v>
      </c>
      <c r="C1368" t="s">
        <v>588</v>
      </c>
      <c r="D1368" t="s">
        <v>1622</v>
      </c>
      <c r="E1368" t="s">
        <v>143</v>
      </c>
      <c r="F1368" t="s">
        <v>144</v>
      </c>
      <c r="G1368" t="s">
        <v>145</v>
      </c>
      <c r="H1368" t="s">
        <v>184</v>
      </c>
      <c r="I1368">
        <v>60</v>
      </c>
      <c r="J1368" t="s">
        <v>149</v>
      </c>
      <c r="K1368" t="s">
        <v>185</v>
      </c>
      <c r="L1368">
        <v>40</v>
      </c>
      <c r="M1368" t="s">
        <v>149</v>
      </c>
      <c r="N1368" t="s">
        <v>186</v>
      </c>
      <c r="O1368">
        <v>50</v>
      </c>
      <c r="P1368" t="s">
        <v>149</v>
      </c>
      <c r="Q1368" t="s">
        <v>187</v>
      </c>
      <c r="R1368">
        <v>40</v>
      </c>
      <c r="S1368" t="s">
        <v>149</v>
      </c>
      <c r="T1368" t="s">
        <v>188</v>
      </c>
      <c r="U1368">
        <v>60</v>
      </c>
      <c r="V1368" t="s">
        <v>149</v>
      </c>
      <c r="W1368" t="s">
        <v>189</v>
      </c>
      <c r="X1368">
        <v>50</v>
      </c>
      <c r="Y1368" t="s">
        <v>149</v>
      </c>
      <c r="Z1368" t="s">
        <v>190</v>
      </c>
      <c r="AA1368">
        <v>50</v>
      </c>
      <c r="AB1368" t="s">
        <v>149</v>
      </c>
      <c r="AC1368" t="s">
        <v>191</v>
      </c>
      <c r="AD1368">
        <v>35</v>
      </c>
      <c r="AE1368" t="s">
        <v>149</v>
      </c>
      <c r="AF1368" t="s">
        <v>192</v>
      </c>
      <c r="AG1368">
        <v>8</v>
      </c>
      <c r="AH1368" t="s">
        <v>149</v>
      </c>
      <c r="AI1368" t="s">
        <v>193</v>
      </c>
      <c r="AJ1368">
        <v>90</v>
      </c>
      <c r="AK1368" t="s">
        <v>149</v>
      </c>
      <c r="AL1368" t="s">
        <v>194</v>
      </c>
      <c r="AM1368">
        <v>1</v>
      </c>
      <c r="AN1368" t="s">
        <v>149</v>
      </c>
    </row>
    <row r="1369" spans="1:40">
      <c r="A1369" s="26">
        <v>41509.891382442132</v>
      </c>
      <c r="B1369" t="s">
        <v>126</v>
      </c>
      <c r="C1369" t="s">
        <v>588</v>
      </c>
      <c r="D1369" t="s">
        <v>1623</v>
      </c>
      <c r="E1369" t="s">
        <v>143</v>
      </c>
      <c r="F1369" t="s">
        <v>144</v>
      </c>
      <c r="G1369" t="s">
        <v>145</v>
      </c>
      <c r="H1369" t="s">
        <v>196</v>
      </c>
      <c r="I1369">
        <v>33</v>
      </c>
      <c r="J1369" t="s">
        <v>149</v>
      </c>
      <c r="K1369" t="s">
        <v>197</v>
      </c>
      <c r="L1369">
        <v>33</v>
      </c>
      <c r="M1369" t="s">
        <v>149</v>
      </c>
      <c r="N1369" t="s">
        <v>198</v>
      </c>
      <c r="O1369">
        <v>34</v>
      </c>
      <c r="P1369" t="s">
        <v>149</v>
      </c>
      <c r="Q1369" t="s">
        <v>176</v>
      </c>
      <c r="R1369">
        <v>20</v>
      </c>
      <c r="S1369" t="s">
        <v>149</v>
      </c>
      <c r="T1369" t="s">
        <v>177</v>
      </c>
      <c r="U1369">
        <v>20</v>
      </c>
      <c r="V1369" t="s">
        <v>149</v>
      </c>
      <c r="W1369" t="s">
        <v>178</v>
      </c>
      <c r="X1369">
        <v>20</v>
      </c>
      <c r="Y1369" t="s">
        <v>149</v>
      </c>
      <c r="Z1369" t="s">
        <v>199</v>
      </c>
      <c r="AA1369">
        <v>20</v>
      </c>
      <c r="AB1369" t="s">
        <v>149</v>
      </c>
      <c r="AC1369" t="s">
        <v>200</v>
      </c>
      <c r="AD1369">
        <v>20</v>
      </c>
      <c r="AE1369" t="s">
        <v>149</v>
      </c>
      <c r="AF1369" t="s">
        <v>201</v>
      </c>
      <c r="AG1369">
        <v>20</v>
      </c>
      <c r="AH1369" t="s">
        <v>149</v>
      </c>
      <c r="AI1369" t="s">
        <v>180</v>
      </c>
      <c r="AJ1369">
        <v>115200</v>
      </c>
      <c r="AK1369" t="s">
        <v>149</v>
      </c>
      <c r="AL1369" t="s">
        <v>181</v>
      </c>
      <c r="AM1369">
        <v>12000</v>
      </c>
      <c r="AN1369" t="s">
        <v>149</v>
      </c>
    </row>
    <row r="1370" spans="1:40">
      <c r="A1370" s="26">
        <v>41509.891382442132</v>
      </c>
      <c r="B1370" t="s">
        <v>126</v>
      </c>
      <c r="C1370" t="s">
        <v>588</v>
      </c>
      <c r="D1370" t="s">
        <v>1624</v>
      </c>
      <c r="E1370" t="s">
        <v>128</v>
      </c>
      <c r="F1370" t="s">
        <v>203</v>
      </c>
      <c r="G1370" t="s">
        <v>204</v>
      </c>
    </row>
    <row r="1371" spans="1:40">
      <c r="A1371" s="26">
        <v>41509.891382442132</v>
      </c>
      <c r="B1371" t="s">
        <v>126</v>
      </c>
      <c r="C1371" t="s">
        <v>588</v>
      </c>
      <c r="D1371" t="s">
        <v>1625</v>
      </c>
      <c r="E1371" t="s">
        <v>128</v>
      </c>
      <c r="F1371" t="s">
        <v>1626</v>
      </c>
      <c r="G1371" t="s">
        <v>1627</v>
      </c>
      <c r="H1371" t="s">
        <v>1628</v>
      </c>
    </row>
    <row r="1372" spans="1:40">
      <c r="A1372" s="26">
        <v>41509.891382534719</v>
      </c>
      <c r="B1372" t="s">
        <v>126</v>
      </c>
      <c r="C1372" t="s">
        <v>534</v>
      </c>
      <c r="D1372" t="s">
        <v>1629</v>
      </c>
      <c r="E1372" t="s">
        <v>143</v>
      </c>
      <c r="F1372" t="s">
        <v>144</v>
      </c>
      <c r="G1372" t="s">
        <v>145</v>
      </c>
      <c r="H1372" t="s">
        <v>146</v>
      </c>
      <c r="I1372">
        <v>240000</v>
      </c>
      <c r="J1372" t="s">
        <v>147</v>
      </c>
      <c r="K1372">
        <v>240000</v>
      </c>
      <c r="L1372" t="s">
        <v>148</v>
      </c>
      <c r="M1372">
        <v>500</v>
      </c>
      <c r="N1372" t="s">
        <v>149</v>
      </c>
      <c r="O1372" t="s">
        <v>150</v>
      </c>
      <c r="P1372">
        <v>300</v>
      </c>
      <c r="Q1372" t="s">
        <v>149</v>
      </c>
    </row>
    <row r="1373" spans="1:40">
      <c r="A1373" s="26">
        <v>41509.891382534719</v>
      </c>
      <c r="B1373" t="s">
        <v>126</v>
      </c>
      <c r="C1373" t="s">
        <v>534</v>
      </c>
      <c r="D1373" t="s">
        <v>1630</v>
      </c>
      <c r="E1373" t="s">
        <v>143</v>
      </c>
      <c r="F1373" t="s">
        <v>144</v>
      </c>
      <c r="G1373" t="s">
        <v>145</v>
      </c>
      <c r="H1373" t="s">
        <v>152</v>
      </c>
      <c r="I1373">
        <v>49</v>
      </c>
      <c r="J1373" t="s">
        <v>149</v>
      </c>
      <c r="K1373" t="s">
        <v>153</v>
      </c>
      <c r="L1373">
        <v>130</v>
      </c>
      <c r="M1373" t="s">
        <v>149</v>
      </c>
      <c r="N1373" t="s">
        <v>154</v>
      </c>
      <c r="O1373">
        <v>180</v>
      </c>
      <c r="P1373" t="s">
        <v>149</v>
      </c>
      <c r="Q1373" t="s">
        <v>155</v>
      </c>
      <c r="R1373">
        <v>140</v>
      </c>
      <c r="S1373" t="s">
        <v>149</v>
      </c>
      <c r="T1373" t="s">
        <v>156</v>
      </c>
      <c r="U1373">
        <v>80</v>
      </c>
      <c r="V1373" t="s">
        <v>149</v>
      </c>
      <c r="W1373" t="s">
        <v>157</v>
      </c>
      <c r="X1373">
        <v>101</v>
      </c>
      <c r="Y1373" t="s">
        <v>149</v>
      </c>
      <c r="Z1373" t="s">
        <v>158</v>
      </c>
      <c r="AA1373">
        <v>190</v>
      </c>
      <c r="AB1373" t="s">
        <v>149</v>
      </c>
      <c r="AC1373" t="s">
        <v>159</v>
      </c>
      <c r="AD1373">
        <v>20</v>
      </c>
      <c r="AE1373" t="s">
        <v>149</v>
      </c>
    </row>
    <row r="1374" spans="1:40">
      <c r="A1374" s="26">
        <v>41509.891382534719</v>
      </c>
      <c r="B1374" t="s">
        <v>126</v>
      </c>
      <c r="C1374" t="s">
        <v>534</v>
      </c>
      <c r="D1374" t="s">
        <v>1631</v>
      </c>
    </row>
    <row r="1375" spans="1:40">
      <c r="A1375" s="26">
        <v>41509.891382534719</v>
      </c>
      <c r="B1375" t="s">
        <v>126</v>
      </c>
      <c r="C1375" t="s">
        <v>534</v>
      </c>
      <c r="D1375" t="s">
        <v>1632</v>
      </c>
    </row>
    <row r="1376" spans="1:40">
      <c r="A1376" s="26">
        <v>41509.891382546295</v>
      </c>
      <c r="B1376" t="s">
        <v>126</v>
      </c>
      <c r="C1376" t="s">
        <v>534</v>
      </c>
      <c r="D1376" t="s">
        <v>1633</v>
      </c>
      <c r="E1376" t="s">
        <v>143</v>
      </c>
      <c r="F1376" t="s">
        <v>144</v>
      </c>
      <c r="G1376" t="s">
        <v>145</v>
      </c>
      <c r="H1376" t="s">
        <v>162</v>
      </c>
      <c r="I1376">
        <v>50</v>
      </c>
      <c r="J1376" t="s">
        <v>149</v>
      </c>
      <c r="K1376" t="s">
        <v>163</v>
      </c>
      <c r="L1376">
        <v>50</v>
      </c>
      <c r="M1376" t="s">
        <v>149</v>
      </c>
      <c r="N1376" t="s">
        <v>164</v>
      </c>
      <c r="O1376">
        <v>50</v>
      </c>
      <c r="P1376" t="s">
        <v>149</v>
      </c>
    </row>
    <row r="1377" spans="1:40">
      <c r="A1377" s="26">
        <v>41509.891382546295</v>
      </c>
      <c r="B1377" t="s">
        <v>126</v>
      </c>
      <c r="C1377" t="s">
        <v>534</v>
      </c>
      <c r="D1377" t="s">
        <v>1634</v>
      </c>
      <c r="E1377" t="s">
        <v>143</v>
      </c>
      <c r="F1377" t="s">
        <v>144</v>
      </c>
      <c r="G1377" t="s">
        <v>145</v>
      </c>
      <c r="H1377" t="s">
        <v>166</v>
      </c>
      <c r="I1377">
        <v>35</v>
      </c>
      <c r="J1377" t="s">
        <v>149</v>
      </c>
      <c r="K1377" t="s">
        <v>167</v>
      </c>
      <c r="L1377">
        <v>5</v>
      </c>
      <c r="M1377" t="s">
        <v>149</v>
      </c>
      <c r="N1377" t="s">
        <v>168</v>
      </c>
      <c r="O1377">
        <v>60</v>
      </c>
      <c r="P1377" t="s">
        <v>149</v>
      </c>
    </row>
    <row r="1378" spans="1:40">
      <c r="A1378" s="26">
        <v>41509.891382546295</v>
      </c>
      <c r="B1378" t="s">
        <v>126</v>
      </c>
      <c r="C1378" t="s">
        <v>534</v>
      </c>
      <c r="D1378" t="s">
        <v>1635</v>
      </c>
      <c r="E1378" t="s">
        <v>143</v>
      </c>
      <c r="F1378" t="s">
        <v>144</v>
      </c>
      <c r="G1378" t="s">
        <v>145</v>
      </c>
      <c r="H1378" t="s">
        <v>170</v>
      </c>
      <c r="I1378">
        <v>1</v>
      </c>
      <c r="J1378" t="s">
        <v>149</v>
      </c>
    </row>
    <row r="1379" spans="1:40">
      <c r="A1379" s="26">
        <v>41509.891382546295</v>
      </c>
      <c r="B1379" t="s">
        <v>126</v>
      </c>
      <c r="C1379" t="s">
        <v>534</v>
      </c>
      <c r="D1379" t="s">
        <v>1636</v>
      </c>
      <c r="E1379" t="s">
        <v>143</v>
      </c>
      <c r="F1379" t="s">
        <v>144</v>
      </c>
      <c r="G1379" t="s">
        <v>145</v>
      </c>
      <c r="H1379" t="s">
        <v>172</v>
      </c>
      <c r="I1379">
        <v>30</v>
      </c>
      <c r="J1379" t="s">
        <v>149</v>
      </c>
      <c r="K1379" t="s">
        <v>173</v>
      </c>
      <c r="L1379">
        <v>30</v>
      </c>
      <c r="M1379" t="s">
        <v>149</v>
      </c>
      <c r="N1379" t="s">
        <v>174</v>
      </c>
      <c r="O1379">
        <v>30</v>
      </c>
      <c r="P1379" t="s">
        <v>149</v>
      </c>
      <c r="Q1379" t="s">
        <v>175</v>
      </c>
      <c r="R1379">
        <v>10</v>
      </c>
      <c r="S1379" t="s">
        <v>149</v>
      </c>
      <c r="T1379" t="s">
        <v>176</v>
      </c>
      <c r="U1379">
        <v>20</v>
      </c>
      <c r="V1379" t="s">
        <v>149</v>
      </c>
      <c r="W1379" t="s">
        <v>177</v>
      </c>
      <c r="X1379">
        <v>20</v>
      </c>
      <c r="Y1379" t="s">
        <v>149</v>
      </c>
      <c r="Z1379" t="s">
        <v>178</v>
      </c>
      <c r="AA1379">
        <v>20</v>
      </c>
      <c r="AB1379" t="s">
        <v>149</v>
      </c>
      <c r="AC1379" t="s">
        <v>179</v>
      </c>
      <c r="AD1379">
        <v>20</v>
      </c>
      <c r="AE1379" t="s">
        <v>149</v>
      </c>
      <c r="AF1379" t="s">
        <v>180</v>
      </c>
      <c r="AG1379">
        <v>115200</v>
      </c>
      <c r="AH1379" t="s">
        <v>149</v>
      </c>
      <c r="AI1379" t="s">
        <v>181</v>
      </c>
      <c r="AJ1379">
        <v>12000</v>
      </c>
      <c r="AK1379" t="s">
        <v>149</v>
      </c>
      <c r="AL1379" t="s">
        <v>182</v>
      </c>
      <c r="AM1379">
        <v>30000</v>
      </c>
      <c r="AN1379" t="s">
        <v>149</v>
      </c>
    </row>
    <row r="1380" spans="1:40">
      <c r="A1380" s="26">
        <v>41509.891382546295</v>
      </c>
      <c r="B1380" t="s">
        <v>126</v>
      </c>
      <c r="C1380" t="s">
        <v>534</v>
      </c>
      <c r="D1380" t="s">
        <v>1637</v>
      </c>
      <c r="E1380" t="s">
        <v>143</v>
      </c>
      <c r="F1380" t="s">
        <v>144</v>
      </c>
      <c r="G1380" t="s">
        <v>145</v>
      </c>
      <c r="H1380" t="s">
        <v>184</v>
      </c>
      <c r="I1380">
        <v>60</v>
      </c>
      <c r="J1380" t="s">
        <v>149</v>
      </c>
      <c r="K1380" t="s">
        <v>185</v>
      </c>
      <c r="L1380">
        <v>40</v>
      </c>
      <c r="M1380" t="s">
        <v>149</v>
      </c>
      <c r="N1380" t="s">
        <v>186</v>
      </c>
      <c r="O1380">
        <v>50</v>
      </c>
      <c r="P1380" t="s">
        <v>149</v>
      </c>
      <c r="Q1380" t="s">
        <v>187</v>
      </c>
      <c r="R1380">
        <v>40</v>
      </c>
      <c r="S1380" t="s">
        <v>149</v>
      </c>
      <c r="T1380" t="s">
        <v>188</v>
      </c>
      <c r="U1380">
        <v>60</v>
      </c>
      <c r="V1380" t="s">
        <v>149</v>
      </c>
      <c r="W1380" t="s">
        <v>189</v>
      </c>
      <c r="X1380">
        <v>50</v>
      </c>
      <c r="Y1380" t="s">
        <v>149</v>
      </c>
      <c r="Z1380" t="s">
        <v>190</v>
      </c>
      <c r="AA1380">
        <v>50</v>
      </c>
      <c r="AB1380" t="s">
        <v>149</v>
      </c>
      <c r="AC1380" t="s">
        <v>191</v>
      </c>
      <c r="AD1380">
        <v>35</v>
      </c>
      <c r="AE1380" t="s">
        <v>149</v>
      </c>
      <c r="AF1380" t="s">
        <v>192</v>
      </c>
      <c r="AG1380">
        <v>8</v>
      </c>
      <c r="AH1380" t="s">
        <v>149</v>
      </c>
      <c r="AI1380" t="s">
        <v>193</v>
      </c>
      <c r="AJ1380">
        <v>90</v>
      </c>
      <c r="AK1380" t="s">
        <v>149</v>
      </c>
      <c r="AL1380" t="s">
        <v>194</v>
      </c>
      <c r="AM1380">
        <v>1</v>
      </c>
      <c r="AN1380" t="s">
        <v>149</v>
      </c>
    </row>
    <row r="1381" spans="1:40">
      <c r="A1381" s="26">
        <v>41509.891382546295</v>
      </c>
      <c r="B1381" t="s">
        <v>126</v>
      </c>
      <c r="C1381" t="s">
        <v>534</v>
      </c>
      <c r="D1381" t="s">
        <v>1638</v>
      </c>
      <c r="E1381" t="s">
        <v>143</v>
      </c>
      <c r="F1381" t="s">
        <v>144</v>
      </c>
      <c r="G1381" t="s">
        <v>145</v>
      </c>
      <c r="H1381" t="s">
        <v>196</v>
      </c>
      <c r="I1381">
        <v>33</v>
      </c>
      <c r="J1381" t="s">
        <v>149</v>
      </c>
      <c r="K1381" t="s">
        <v>197</v>
      </c>
      <c r="L1381">
        <v>33</v>
      </c>
      <c r="M1381" t="s">
        <v>149</v>
      </c>
      <c r="N1381" t="s">
        <v>198</v>
      </c>
      <c r="O1381">
        <v>34</v>
      </c>
      <c r="P1381" t="s">
        <v>149</v>
      </c>
      <c r="Q1381" t="s">
        <v>176</v>
      </c>
      <c r="R1381">
        <v>20</v>
      </c>
      <c r="S1381" t="s">
        <v>149</v>
      </c>
      <c r="T1381" t="s">
        <v>177</v>
      </c>
      <c r="U1381">
        <v>20</v>
      </c>
      <c r="V1381" t="s">
        <v>149</v>
      </c>
      <c r="W1381" t="s">
        <v>178</v>
      </c>
      <c r="X1381">
        <v>20</v>
      </c>
      <c r="Y1381" t="s">
        <v>149</v>
      </c>
      <c r="Z1381" t="s">
        <v>199</v>
      </c>
      <c r="AA1381">
        <v>20</v>
      </c>
      <c r="AB1381" t="s">
        <v>149</v>
      </c>
      <c r="AC1381" t="s">
        <v>200</v>
      </c>
      <c r="AD1381">
        <v>20</v>
      </c>
      <c r="AE1381" t="s">
        <v>149</v>
      </c>
      <c r="AF1381" t="s">
        <v>201</v>
      </c>
      <c r="AG1381">
        <v>20</v>
      </c>
      <c r="AH1381" t="s">
        <v>149</v>
      </c>
      <c r="AI1381" t="s">
        <v>180</v>
      </c>
      <c r="AJ1381">
        <v>115200</v>
      </c>
      <c r="AK1381" t="s">
        <v>149</v>
      </c>
      <c r="AL1381" t="s">
        <v>181</v>
      </c>
      <c r="AM1381">
        <v>12000</v>
      </c>
      <c r="AN1381" t="s">
        <v>149</v>
      </c>
    </row>
    <row r="1382" spans="1:40">
      <c r="A1382" s="26">
        <v>41509.891382546295</v>
      </c>
      <c r="B1382" t="s">
        <v>126</v>
      </c>
      <c r="C1382" t="s">
        <v>534</v>
      </c>
      <c r="D1382" t="s">
        <v>1639</v>
      </c>
      <c r="E1382" t="s">
        <v>128</v>
      </c>
      <c r="F1382" t="s">
        <v>203</v>
      </c>
      <c r="G1382" t="s">
        <v>204</v>
      </c>
    </row>
    <row r="1383" spans="1:40">
      <c r="A1383" s="26">
        <v>41509.891382546295</v>
      </c>
      <c r="B1383" t="s">
        <v>126</v>
      </c>
      <c r="C1383" t="s">
        <v>534</v>
      </c>
      <c r="D1383" t="s">
        <v>1640</v>
      </c>
      <c r="E1383" t="s">
        <v>128</v>
      </c>
      <c r="F1383" t="s">
        <v>1641</v>
      </c>
      <c r="G1383" t="s">
        <v>1642</v>
      </c>
      <c r="H1383" t="s">
        <v>1643</v>
      </c>
    </row>
    <row r="1384" spans="1:40">
      <c r="A1384" s="26">
        <v>41509.891382615744</v>
      </c>
      <c r="B1384" t="s">
        <v>126</v>
      </c>
      <c r="C1384" t="s">
        <v>588</v>
      </c>
      <c r="D1384" t="s">
        <v>1644</v>
      </c>
    </row>
    <row r="1385" spans="1:40">
      <c r="A1385" s="26">
        <v>41509.891382615744</v>
      </c>
      <c r="B1385" t="s">
        <v>126</v>
      </c>
      <c r="C1385" t="s">
        <v>588</v>
      </c>
      <c r="D1385" t="s">
        <v>1645</v>
      </c>
      <c r="E1385" t="s">
        <v>143</v>
      </c>
      <c r="F1385" t="s">
        <v>144</v>
      </c>
      <c r="G1385" t="s">
        <v>145</v>
      </c>
      <c r="H1385" t="s">
        <v>146</v>
      </c>
      <c r="I1385">
        <v>240000</v>
      </c>
      <c r="J1385" t="s">
        <v>147</v>
      </c>
      <c r="K1385">
        <v>240000</v>
      </c>
      <c r="L1385" t="s">
        <v>148</v>
      </c>
      <c r="M1385">
        <v>500</v>
      </c>
      <c r="N1385" t="s">
        <v>149</v>
      </c>
      <c r="O1385" t="s">
        <v>150</v>
      </c>
      <c r="P1385">
        <v>300</v>
      </c>
      <c r="Q1385" t="s">
        <v>149</v>
      </c>
    </row>
    <row r="1386" spans="1:40">
      <c r="A1386" s="26">
        <v>41509.891382627313</v>
      </c>
      <c r="B1386" t="s">
        <v>126</v>
      </c>
      <c r="C1386" t="s">
        <v>588</v>
      </c>
      <c r="D1386" t="s">
        <v>1646</v>
      </c>
      <c r="E1386" t="s">
        <v>143</v>
      </c>
      <c r="F1386" t="s">
        <v>144</v>
      </c>
      <c r="G1386" t="s">
        <v>145</v>
      </c>
      <c r="H1386" t="s">
        <v>152</v>
      </c>
      <c r="I1386">
        <v>49</v>
      </c>
      <c r="J1386" t="s">
        <v>149</v>
      </c>
      <c r="K1386" t="s">
        <v>153</v>
      </c>
      <c r="L1386">
        <v>130</v>
      </c>
      <c r="M1386" t="s">
        <v>149</v>
      </c>
      <c r="N1386" t="s">
        <v>154</v>
      </c>
      <c r="O1386">
        <v>180</v>
      </c>
      <c r="P1386" t="s">
        <v>149</v>
      </c>
      <c r="Q1386" t="s">
        <v>155</v>
      </c>
      <c r="R1386">
        <v>140</v>
      </c>
      <c r="S1386" t="s">
        <v>149</v>
      </c>
      <c r="T1386" t="s">
        <v>156</v>
      </c>
      <c r="U1386">
        <v>80</v>
      </c>
      <c r="V1386" t="s">
        <v>149</v>
      </c>
      <c r="W1386" t="s">
        <v>157</v>
      </c>
      <c r="X1386">
        <v>101</v>
      </c>
      <c r="Y1386" t="s">
        <v>149</v>
      </c>
      <c r="Z1386" t="s">
        <v>158</v>
      </c>
      <c r="AA1386">
        <v>190</v>
      </c>
      <c r="AB1386" t="s">
        <v>149</v>
      </c>
      <c r="AC1386" t="s">
        <v>159</v>
      </c>
      <c r="AD1386">
        <v>20</v>
      </c>
      <c r="AE1386" t="s">
        <v>149</v>
      </c>
    </row>
    <row r="1387" spans="1:40">
      <c r="A1387" s="26">
        <v>41509.891382627313</v>
      </c>
      <c r="B1387" t="s">
        <v>126</v>
      </c>
      <c r="C1387" t="s">
        <v>588</v>
      </c>
      <c r="D1387" t="s">
        <v>1647</v>
      </c>
    </row>
    <row r="1388" spans="1:40">
      <c r="A1388" s="26">
        <v>41509.891382627313</v>
      </c>
      <c r="B1388" t="s">
        <v>126</v>
      </c>
      <c r="C1388" t="s">
        <v>588</v>
      </c>
      <c r="D1388" t="s">
        <v>1648</v>
      </c>
      <c r="E1388" t="s">
        <v>143</v>
      </c>
      <c r="F1388" t="s">
        <v>144</v>
      </c>
      <c r="G1388" t="s">
        <v>145</v>
      </c>
      <c r="H1388" t="s">
        <v>162</v>
      </c>
      <c r="I1388">
        <v>50</v>
      </c>
      <c r="J1388" t="s">
        <v>149</v>
      </c>
      <c r="K1388" t="s">
        <v>163</v>
      </c>
      <c r="L1388">
        <v>50</v>
      </c>
      <c r="M1388" t="s">
        <v>149</v>
      </c>
      <c r="N1388" t="s">
        <v>164</v>
      </c>
      <c r="O1388">
        <v>50</v>
      </c>
      <c r="P1388" t="s">
        <v>149</v>
      </c>
    </row>
    <row r="1389" spans="1:40">
      <c r="A1389" s="26">
        <v>41509.891382627313</v>
      </c>
      <c r="B1389" t="s">
        <v>126</v>
      </c>
      <c r="C1389" t="s">
        <v>588</v>
      </c>
      <c r="D1389" t="s">
        <v>1649</v>
      </c>
      <c r="E1389" t="s">
        <v>143</v>
      </c>
      <c r="F1389" t="s">
        <v>144</v>
      </c>
      <c r="G1389" t="s">
        <v>145</v>
      </c>
      <c r="H1389" t="s">
        <v>166</v>
      </c>
      <c r="I1389">
        <v>35</v>
      </c>
      <c r="J1389" t="s">
        <v>149</v>
      </c>
      <c r="K1389" t="s">
        <v>167</v>
      </c>
      <c r="L1389">
        <v>5</v>
      </c>
      <c r="M1389" t="s">
        <v>149</v>
      </c>
      <c r="N1389" t="s">
        <v>168</v>
      </c>
      <c r="O1389">
        <v>60</v>
      </c>
      <c r="P1389" t="s">
        <v>149</v>
      </c>
    </row>
    <row r="1390" spans="1:40">
      <c r="A1390" s="26">
        <v>41509.891382627313</v>
      </c>
      <c r="B1390" t="s">
        <v>126</v>
      </c>
      <c r="C1390" t="s">
        <v>588</v>
      </c>
      <c r="D1390" t="s">
        <v>1650</v>
      </c>
      <c r="E1390" t="s">
        <v>143</v>
      </c>
      <c r="F1390" t="s">
        <v>144</v>
      </c>
      <c r="G1390" t="s">
        <v>145</v>
      </c>
      <c r="H1390" t="s">
        <v>170</v>
      </c>
      <c r="I1390">
        <v>1</v>
      </c>
      <c r="J1390" t="s">
        <v>149</v>
      </c>
    </row>
    <row r="1391" spans="1:40">
      <c r="A1391" s="26">
        <v>41509.891382627313</v>
      </c>
      <c r="B1391" t="s">
        <v>126</v>
      </c>
      <c r="C1391" t="s">
        <v>588</v>
      </c>
      <c r="D1391" t="s">
        <v>1651</v>
      </c>
      <c r="E1391" t="s">
        <v>143</v>
      </c>
      <c r="F1391" t="s">
        <v>144</v>
      </c>
      <c r="G1391" t="s">
        <v>145</v>
      </c>
      <c r="H1391" t="s">
        <v>172</v>
      </c>
      <c r="I1391">
        <v>30</v>
      </c>
      <c r="J1391" t="s">
        <v>149</v>
      </c>
      <c r="K1391" t="s">
        <v>173</v>
      </c>
      <c r="L1391">
        <v>30</v>
      </c>
      <c r="M1391" t="s">
        <v>149</v>
      </c>
      <c r="N1391" t="s">
        <v>174</v>
      </c>
      <c r="O1391">
        <v>30</v>
      </c>
      <c r="P1391" t="s">
        <v>149</v>
      </c>
      <c r="Q1391" t="s">
        <v>175</v>
      </c>
      <c r="R1391">
        <v>10</v>
      </c>
      <c r="S1391" t="s">
        <v>149</v>
      </c>
      <c r="T1391" t="s">
        <v>176</v>
      </c>
      <c r="U1391">
        <v>20</v>
      </c>
      <c r="V1391" t="s">
        <v>149</v>
      </c>
      <c r="W1391" t="s">
        <v>177</v>
      </c>
      <c r="X1391">
        <v>20</v>
      </c>
      <c r="Y1391" t="s">
        <v>149</v>
      </c>
      <c r="Z1391" t="s">
        <v>178</v>
      </c>
      <c r="AA1391">
        <v>20</v>
      </c>
      <c r="AB1391" t="s">
        <v>149</v>
      </c>
      <c r="AC1391" t="s">
        <v>179</v>
      </c>
      <c r="AD1391">
        <v>20</v>
      </c>
      <c r="AE1391" t="s">
        <v>149</v>
      </c>
      <c r="AF1391" t="s">
        <v>180</v>
      </c>
      <c r="AG1391">
        <v>115200</v>
      </c>
      <c r="AH1391" t="s">
        <v>149</v>
      </c>
      <c r="AI1391" t="s">
        <v>181</v>
      </c>
      <c r="AJ1391">
        <v>12000</v>
      </c>
      <c r="AK1391" t="s">
        <v>149</v>
      </c>
      <c r="AL1391" t="s">
        <v>182</v>
      </c>
      <c r="AM1391">
        <v>30000</v>
      </c>
      <c r="AN1391" t="s">
        <v>149</v>
      </c>
    </row>
    <row r="1392" spans="1:40">
      <c r="A1392" s="26">
        <v>41509.891382627313</v>
      </c>
      <c r="B1392" t="s">
        <v>126</v>
      </c>
      <c r="C1392" t="s">
        <v>588</v>
      </c>
      <c r="D1392" t="s">
        <v>1652</v>
      </c>
      <c r="E1392" t="s">
        <v>143</v>
      </c>
      <c r="F1392" t="s">
        <v>144</v>
      </c>
      <c r="G1392" t="s">
        <v>145</v>
      </c>
      <c r="H1392" t="s">
        <v>184</v>
      </c>
      <c r="I1392">
        <v>60</v>
      </c>
      <c r="J1392" t="s">
        <v>149</v>
      </c>
      <c r="K1392" t="s">
        <v>185</v>
      </c>
      <c r="L1392">
        <v>40</v>
      </c>
      <c r="M1392" t="s">
        <v>149</v>
      </c>
      <c r="N1392" t="s">
        <v>186</v>
      </c>
      <c r="O1392">
        <v>50</v>
      </c>
      <c r="P1392" t="s">
        <v>149</v>
      </c>
      <c r="Q1392" t="s">
        <v>187</v>
      </c>
      <c r="R1392">
        <v>40</v>
      </c>
      <c r="S1392" t="s">
        <v>149</v>
      </c>
      <c r="T1392" t="s">
        <v>188</v>
      </c>
      <c r="U1392">
        <v>60</v>
      </c>
      <c r="V1392" t="s">
        <v>149</v>
      </c>
      <c r="W1392" t="s">
        <v>189</v>
      </c>
      <c r="X1392">
        <v>50</v>
      </c>
      <c r="Y1392" t="s">
        <v>149</v>
      </c>
      <c r="Z1392" t="s">
        <v>190</v>
      </c>
      <c r="AA1392">
        <v>50</v>
      </c>
      <c r="AB1392" t="s">
        <v>149</v>
      </c>
      <c r="AC1392" t="s">
        <v>191</v>
      </c>
      <c r="AD1392">
        <v>35</v>
      </c>
      <c r="AE1392" t="s">
        <v>149</v>
      </c>
      <c r="AF1392" t="s">
        <v>192</v>
      </c>
      <c r="AG1392">
        <v>8</v>
      </c>
      <c r="AH1392" t="s">
        <v>149</v>
      </c>
      <c r="AI1392" t="s">
        <v>193</v>
      </c>
      <c r="AJ1392">
        <v>90</v>
      </c>
      <c r="AK1392" t="s">
        <v>149</v>
      </c>
      <c r="AL1392" t="s">
        <v>194</v>
      </c>
      <c r="AM1392">
        <v>1</v>
      </c>
      <c r="AN1392" t="s">
        <v>149</v>
      </c>
    </row>
    <row r="1393" spans="1:40">
      <c r="A1393" s="26">
        <v>41509.891382627313</v>
      </c>
      <c r="B1393" t="s">
        <v>126</v>
      </c>
      <c r="C1393" t="s">
        <v>588</v>
      </c>
      <c r="D1393" t="s">
        <v>1653</v>
      </c>
      <c r="E1393" t="s">
        <v>143</v>
      </c>
      <c r="F1393" t="s">
        <v>144</v>
      </c>
      <c r="G1393" t="s">
        <v>145</v>
      </c>
      <c r="H1393" t="s">
        <v>196</v>
      </c>
      <c r="I1393">
        <v>33</v>
      </c>
      <c r="J1393" t="s">
        <v>149</v>
      </c>
      <c r="K1393" t="s">
        <v>197</v>
      </c>
      <c r="L1393">
        <v>33</v>
      </c>
      <c r="M1393" t="s">
        <v>149</v>
      </c>
      <c r="N1393" t="s">
        <v>198</v>
      </c>
      <c r="O1393">
        <v>34</v>
      </c>
      <c r="P1393" t="s">
        <v>149</v>
      </c>
      <c r="Q1393" t="s">
        <v>176</v>
      </c>
      <c r="R1393">
        <v>20</v>
      </c>
      <c r="S1393" t="s">
        <v>149</v>
      </c>
      <c r="T1393" t="s">
        <v>177</v>
      </c>
      <c r="U1393">
        <v>20</v>
      </c>
      <c r="V1393" t="s">
        <v>149</v>
      </c>
      <c r="W1393" t="s">
        <v>178</v>
      </c>
      <c r="X1393">
        <v>20</v>
      </c>
      <c r="Y1393" t="s">
        <v>149</v>
      </c>
      <c r="Z1393" t="s">
        <v>199</v>
      </c>
      <c r="AA1393">
        <v>20</v>
      </c>
      <c r="AB1393" t="s">
        <v>149</v>
      </c>
      <c r="AC1393" t="s">
        <v>200</v>
      </c>
      <c r="AD1393">
        <v>20</v>
      </c>
      <c r="AE1393" t="s">
        <v>149</v>
      </c>
      <c r="AF1393" t="s">
        <v>201</v>
      </c>
      <c r="AG1393">
        <v>20</v>
      </c>
      <c r="AH1393" t="s">
        <v>149</v>
      </c>
      <c r="AI1393" t="s">
        <v>180</v>
      </c>
      <c r="AJ1393">
        <v>115200</v>
      </c>
      <c r="AK1393" t="s">
        <v>149</v>
      </c>
      <c r="AL1393" t="s">
        <v>181</v>
      </c>
      <c r="AM1393">
        <v>12000</v>
      </c>
      <c r="AN1393" t="s">
        <v>149</v>
      </c>
    </row>
    <row r="1394" spans="1:40">
      <c r="A1394" s="26">
        <v>41509.891382627313</v>
      </c>
      <c r="B1394" t="s">
        <v>126</v>
      </c>
      <c r="C1394" t="s">
        <v>588</v>
      </c>
      <c r="D1394" t="s">
        <v>1654</v>
      </c>
      <c r="E1394" t="s">
        <v>128</v>
      </c>
      <c r="F1394" t="s">
        <v>203</v>
      </c>
      <c r="G1394" t="s">
        <v>204</v>
      </c>
    </row>
    <row r="1395" spans="1:40">
      <c r="A1395" s="26">
        <v>41509.891382627313</v>
      </c>
      <c r="B1395" t="s">
        <v>126</v>
      </c>
      <c r="C1395" t="s">
        <v>588</v>
      </c>
      <c r="D1395" t="s">
        <v>1655</v>
      </c>
      <c r="E1395" t="s">
        <v>128</v>
      </c>
      <c r="F1395" t="s">
        <v>1656</v>
      </c>
      <c r="G1395" t="s">
        <v>1657</v>
      </c>
      <c r="H1395" t="s">
        <v>1658</v>
      </c>
    </row>
    <row r="1396" spans="1:40">
      <c r="A1396" s="26">
        <v>41509.891382719907</v>
      </c>
      <c r="B1396" t="s">
        <v>126</v>
      </c>
      <c r="C1396" t="s">
        <v>534</v>
      </c>
      <c r="D1396" t="s">
        <v>1659</v>
      </c>
    </row>
    <row r="1397" spans="1:40">
      <c r="A1397" s="26">
        <v>41509.891382719907</v>
      </c>
      <c r="B1397" t="s">
        <v>126</v>
      </c>
      <c r="C1397" t="s">
        <v>534</v>
      </c>
      <c r="D1397" t="s">
        <v>1660</v>
      </c>
      <c r="E1397" t="s">
        <v>143</v>
      </c>
      <c r="F1397" t="s">
        <v>144</v>
      </c>
      <c r="G1397" t="s">
        <v>145</v>
      </c>
      <c r="H1397" t="s">
        <v>146</v>
      </c>
      <c r="I1397">
        <v>240000</v>
      </c>
      <c r="J1397" t="s">
        <v>147</v>
      </c>
      <c r="K1397">
        <v>240000</v>
      </c>
      <c r="L1397" t="s">
        <v>148</v>
      </c>
      <c r="M1397">
        <v>500</v>
      </c>
      <c r="N1397" t="s">
        <v>149</v>
      </c>
      <c r="O1397" t="s">
        <v>150</v>
      </c>
      <c r="P1397">
        <v>300</v>
      </c>
      <c r="Q1397" t="s">
        <v>149</v>
      </c>
    </row>
    <row r="1398" spans="1:40">
      <c r="A1398" s="26">
        <v>41509.891382719907</v>
      </c>
      <c r="B1398" t="s">
        <v>126</v>
      </c>
      <c r="C1398" t="s">
        <v>534</v>
      </c>
      <c r="D1398" t="s">
        <v>1661</v>
      </c>
      <c r="E1398" t="s">
        <v>143</v>
      </c>
      <c r="F1398" t="s">
        <v>144</v>
      </c>
      <c r="G1398" t="s">
        <v>145</v>
      </c>
      <c r="H1398" t="s">
        <v>152</v>
      </c>
      <c r="I1398">
        <v>49</v>
      </c>
      <c r="J1398" t="s">
        <v>149</v>
      </c>
      <c r="K1398" t="s">
        <v>153</v>
      </c>
      <c r="L1398">
        <v>130</v>
      </c>
      <c r="M1398" t="s">
        <v>149</v>
      </c>
      <c r="N1398" t="s">
        <v>154</v>
      </c>
      <c r="O1398">
        <v>180</v>
      </c>
      <c r="P1398" t="s">
        <v>149</v>
      </c>
      <c r="Q1398" t="s">
        <v>155</v>
      </c>
      <c r="R1398">
        <v>140</v>
      </c>
      <c r="S1398" t="s">
        <v>149</v>
      </c>
      <c r="T1398" t="s">
        <v>156</v>
      </c>
      <c r="U1398">
        <v>80</v>
      </c>
      <c r="V1398" t="s">
        <v>149</v>
      </c>
      <c r="W1398" t="s">
        <v>157</v>
      </c>
      <c r="X1398">
        <v>101</v>
      </c>
      <c r="Y1398" t="s">
        <v>149</v>
      </c>
      <c r="Z1398" t="s">
        <v>158</v>
      </c>
      <c r="AA1398">
        <v>190</v>
      </c>
      <c r="AB1398" t="s">
        <v>149</v>
      </c>
      <c r="AC1398" t="s">
        <v>159</v>
      </c>
      <c r="AD1398">
        <v>20</v>
      </c>
      <c r="AE1398" t="s">
        <v>149</v>
      </c>
    </row>
    <row r="1399" spans="1:40">
      <c r="A1399" s="26">
        <v>41509.891382719907</v>
      </c>
      <c r="B1399" t="s">
        <v>126</v>
      </c>
      <c r="C1399" t="s">
        <v>534</v>
      </c>
      <c r="D1399" t="s">
        <v>1662</v>
      </c>
    </row>
    <row r="1400" spans="1:40">
      <c r="A1400" s="26">
        <v>41509.891382719907</v>
      </c>
      <c r="B1400" t="s">
        <v>126</v>
      </c>
      <c r="C1400" t="s">
        <v>534</v>
      </c>
      <c r="D1400" t="s">
        <v>1663</v>
      </c>
      <c r="E1400" t="s">
        <v>143</v>
      </c>
      <c r="F1400" t="s">
        <v>144</v>
      </c>
      <c r="G1400" t="s">
        <v>145</v>
      </c>
      <c r="H1400" t="s">
        <v>162</v>
      </c>
      <c r="I1400">
        <v>50</v>
      </c>
      <c r="J1400" t="s">
        <v>149</v>
      </c>
      <c r="K1400" t="s">
        <v>163</v>
      </c>
      <c r="L1400">
        <v>50</v>
      </c>
      <c r="M1400" t="s">
        <v>149</v>
      </c>
      <c r="N1400" t="s">
        <v>164</v>
      </c>
      <c r="O1400">
        <v>50</v>
      </c>
      <c r="P1400" t="s">
        <v>149</v>
      </c>
    </row>
    <row r="1401" spans="1:40">
      <c r="A1401" s="26">
        <v>41509.891382719907</v>
      </c>
      <c r="B1401" t="s">
        <v>126</v>
      </c>
      <c r="C1401" t="s">
        <v>534</v>
      </c>
      <c r="D1401" t="s">
        <v>1664</v>
      </c>
      <c r="E1401" t="s">
        <v>143</v>
      </c>
      <c r="F1401" t="s">
        <v>144</v>
      </c>
      <c r="G1401" t="s">
        <v>145</v>
      </c>
      <c r="H1401" t="s">
        <v>166</v>
      </c>
      <c r="I1401">
        <v>35</v>
      </c>
      <c r="J1401" t="s">
        <v>149</v>
      </c>
      <c r="K1401" t="s">
        <v>167</v>
      </c>
      <c r="L1401">
        <v>5</v>
      </c>
      <c r="M1401" t="s">
        <v>149</v>
      </c>
      <c r="N1401" t="s">
        <v>168</v>
      </c>
      <c r="O1401">
        <v>60</v>
      </c>
      <c r="P1401" t="s">
        <v>149</v>
      </c>
    </row>
    <row r="1402" spans="1:40">
      <c r="A1402" s="26">
        <v>41509.891382719907</v>
      </c>
      <c r="B1402" t="s">
        <v>126</v>
      </c>
      <c r="C1402" t="s">
        <v>534</v>
      </c>
      <c r="D1402" t="s">
        <v>1665</v>
      </c>
      <c r="E1402" t="s">
        <v>143</v>
      </c>
      <c r="F1402" t="s">
        <v>144</v>
      </c>
      <c r="G1402" t="s">
        <v>145</v>
      </c>
      <c r="H1402" t="s">
        <v>170</v>
      </c>
      <c r="I1402">
        <v>1</v>
      </c>
      <c r="J1402" t="s">
        <v>149</v>
      </c>
    </row>
    <row r="1403" spans="1:40">
      <c r="A1403" s="26">
        <v>41509.891382719907</v>
      </c>
      <c r="B1403" t="s">
        <v>126</v>
      </c>
      <c r="C1403" t="s">
        <v>534</v>
      </c>
      <c r="D1403" t="s">
        <v>1666</v>
      </c>
      <c r="E1403" t="s">
        <v>143</v>
      </c>
      <c r="F1403" t="s">
        <v>144</v>
      </c>
      <c r="G1403" t="s">
        <v>145</v>
      </c>
      <c r="H1403" t="s">
        <v>172</v>
      </c>
      <c r="I1403">
        <v>30</v>
      </c>
      <c r="J1403" t="s">
        <v>149</v>
      </c>
      <c r="K1403" t="s">
        <v>173</v>
      </c>
      <c r="L1403">
        <v>30</v>
      </c>
      <c r="M1403" t="s">
        <v>149</v>
      </c>
      <c r="N1403" t="s">
        <v>174</v>
      </c>
      <c r="O1403">
        <v>30</v>
      </c>
      <c r="P1403" t="s">
        <v>149</v>
      </c>
      <c r="Q1403" t="s">
        <v>175</v>
      </c>
      <c r="R1403">
        <v>10</v>
      </c>
      <c r="S1403" t="s">
        <v>149</v>
      </c>
      <c r="T1403" t="s">
        <v>176</v>
      </c>
      <c r="U1403">
        <v>20</v>
      </c>
      <c r="V1403" t="s">
        <v>149</v>
      </c>
      <c r="W1403" t="s">
        <v>177</v>
      </c>
      <c r="X1403">
        <v>20</v>
      </c>
      <c r="Y1403" t="s">
        <v>149</v>
      </c>
      <c r="Z1403" t="s">
        <v>178</v>
      </c>
      <c r="AA1403">
        <v>20</v>
      </c>
      <c r="AB1403" t="s">
        <v>149</v>
      </c>
      <c r="AC1403" t="s">
        <v>179</v>
      </c>
      <c r="AD1403">
        <v>20</v>
      </c>
      <c r="AE1403" t="s">
        <v>149</v>
      </c>
      <c r="AF1403" t="s">
        <v>180</v>
      </c>
      <c r="AG1403">
        <v>115200</v>
      </c>
      <c r="AH1403" t="s">
        <v>149</v>
      </c>
      <c r="AI1403" t="s">
        <v>181</v>
      </c>
      <c r="AJ1403">
        <v>12000</v>
      </c>
      <c r="AK1403" t="s">
        <v>149</v>
      </c>
      <c r="AL1403" t="s">
        <v>182</v>
      </c>
      <c r="AM1403">
        <v>30000</v>
      </c>
      <c r="AN1403" t="s">
        <v>149</v>
      </c>
    </row>
    <row r="1404" spans="1:40">
      <c r="A1404" s="26">
        <v>41509.891382719907</v>
      </c>
      <c r="B1404" t="s">
        <v>126</v>
      </c>
      <c r="C1404" t="s">
        <v>534</v>
      </c>
      <c r="D1404" t="s">
        <v>1667</v>
      </c>
      <c r="E1404" t="s">
        <v>143</v>
      </c>
      <c r="F1404" t="s">
        <v>144</v>
      </c>
      <c r="G1404" t="s">
        <v>145</v>
      </c>
      <c r="H1404" t="s">
        <v>184</v>
      </c>
      <c r="I1404">
        <v>60</v>
      </c>
      <c r="J1404" t="s">
        <v>149</v>
      </c>
      <c r="K1404" t="s">
        <v>185</v>
      </c>
      <c r="L1404">
        <v>40</v>
      </c>
      <c r="M1404" t="s">
        <v>149</v>
      </c>
      <c r="N1404" t="s">
        <v>186</v>
      </c>
      <c r="O1404">
        <v>50</v>
      </c>
      <c r="P1404" t="s">
        <v>149</v>
      </c>
      <c r="Q1404" t="s">
        <v>187</v>
      </c>
      <c r="R1404">
        <v>40</v>
      </c>
      <c r="S1404" t="s">
        <v>149</v>
      </c>
      <c r="T1404" t="s">
        <v>188</v>
      </c>
      <c r="U1404">
        <v>60</v>
      </c>
      <c r="V1404" t="s">
        <v>149</v>
      </c>
      <c r="W1404" t="s">
        <v>189</v>
      </c>
      <c r="X1404">
        <v>50</v>
      </c>
      <c r="Y1404" t="s">
        <v>149</v>
      </c>
      <c r="Z1404" t="s">
        <v>190</v>
      </c>
      <c r="AA1404">
        <v>50</v>
      </c>
      <c r="AB1404" t="s">
        <v>149</v>
      </c>
      <c r="AC1404" t="s">
        <v>191</v>
      </c>
      <c r="AD1404">
        <v>35</v>
      </c>
      <c r="AE1404" t="s">
        <v>149</v>
      </c>
      <c r="AF1404" t="s">
        <v>192</v>
      </c>
      <c r="AG1404">
        <v>8</v>
      </c>
      <c r="AH1404" t="s">
        <v>149</v>
      </c>
      <c r="AI1404" t="s">
        <v>193</v>
      </c>
      <c r="AJ1404">
        <v>90</v>
      </c>
      <c r="AK1404" t="s">
        <v>149</v>
      </c>
      <c r="AL1404" t="s">
        <v>194</v>
      </c>
      <c r="AM1404">
        <v>1</v>
      </c>
      <c r="AN1404" t="s">
        <v>149</v>
      </c>
    </row>
    <row r="1405" spans="1:40">
      <c r="A1405" s="26">
        <v>41509.891382719907</v>
      </c>
      <c r="B1405" t="s">
        <v>126</v>
      </c>
      <c r="C1405" t="s">
        <v>534</v>
      </c>
      <c r="D1405" t="s">
        <v>1668</v>
      </c>
      <c r="E1405" t="s">
        <v>143</v>
      </c>
      <c r="F1405" t="s">
        <v>144</v>
      </c>
      <c r="G1405" t="s">
        <v>145</v>
      </c>
      <c r="H1405" t="s">
        <v>196</v>
      </c>
      <c r="I1405">
        <v>33</v>
      </c>
      <c r="J1405" t="s">
        <v>149</v>
      </c>
      <c r="K1405" t="s">
        <v>197</v>
      </c>
      <c r="L1405">
        <v>33</v>
      </c>
      <c r="M1405" t="s">
        <v>149</v>
      </c>
      <c r="N1405" t="s">
        <v>198</v>
      </c>
      <c r="O1405">
        <v>34</v>
      </c>
      <c r="P1405" t="s">
        <v>149</v>
      </c>
      <c r="Q1405" t="s">
        <v>176</v>
      </c>
      <c r="R1405">
        <v>20</v>
      </c>
      <c r="S1405" t="s">
        <v>149</v>
      </c>
      <c r="T1405" t="s">
        <v>177</v>
      </c>
      <c r="U1405">
        <v>20</v>
      </c>
      <c r="V1405" t="s">
        <v>149</v>
      </c>
      <c r="W1405" t="s">
        <v>178</v>
      </c>
      <c r="X1405">
        <v>20</v>
      </c>
      <c r="Y1405" t="s">
        <v>149</v>
      </c>
      <c r="Z1405" t="s">
        <v>199</v>
      </c>
      <c r="AA1405">
        <v>20</v>
      </c>
      <c r="AB1405" t="s">
        <v>149</v>
      </c>
      <c r="AC1405" t="s">
        <v>200</v>
      </c>
      <c r="AD1405">
        <v>20</v>
      </c>
      <c r="AE1405" t="s">
        <v>149</v>
      </c>
      <c r="AF1405" t="s">
        <v>201</v>
      </c>
      <c r="AG1405">
        <v>20</v>
      </c>
      <c r="AH1405" t="s">
        <v>149</v>
      </c>
      <c r="AI1405" t="s">
        <v>180</v>
      </c>
      <c r="AJ1405">
        <v>115200</v>
      </c>
      <c r="AK1405" t="s">
        <v>149</v>
      </c>
      <c r="AL1405" t="s">
        <v>181</v>
      </c>
      <c r="AM1405">
        <v>12000</v>
      </c>
      <c r="AN1405" t="s">
        <v>149</v>
      </c>
    </row>
    <row r="1406" spans="1:40">
      <c r="A1406" s="26">
        <v>41509.891382719907</v>
      </c>
      <c r="B1406" t="s">
        <v>126</v>
      </c>
      <c r="C1406" t="s">
        <v>534</v>
      </c>
      <c r="D1406" t="s">
        <v>1669</v>
      </c>
      <c r="E1406" t="s">
        <v>128</v>
      </c>
      <c r="F1406" t="s">
        <v>203</v>
      </c>
      <c r="G1406" t="s">
        <v>204</v>
      </c>
    </row>
    <row r="1407" spans="1:40">
      <c r="A1407" s="26">
        <v>41509.891382719907</v>
      </c>
      <c r="B1407" t="s">
        <v>126</v>
      </c>
      <c r="C1407" t="s">
        <v>534</v>
      </c>
      <c r="D1407" t="s">
        <v>1670</v>
      </c>
      <c r="E1407" t="s">
        <v>128</v>
      </c>
      <c r="F1407" t="s">
        <v>1671</v>
      </c>
      <c r="G1407" t="s">
        <v>1672</v>
      </c>
      <c r="H1407" t="s">
        <v>1673</v>
      </c>
    </row>
    <row r="1408" spans="1:40">
      <c r="A1408" s="26">
        <v>41509.891382800924</v>
      </c>
      <c r="B1408" t="s">
        <v>126</v>
      </c>
      <c r="C1408" t="s">
        <v>588</v>
      </c>
      <c r="D1408" t="s">
        <v>1674</v>
      </c>
    </row>
    <row r="1409" spans="1:40">
      <c r="A1409" s="26">
        <v>41509.891382800924</v>
      </c>
      <c r="B1409" t="s">
        <v>126</v>
      </c>
      <c r="C1409" t="s">
        <v>588</v>
      </c>
      <c r="D1409" t="s">
        <v>1675</v>
      </c>
      <c r="E1409" t="s">
        <v>143</v>
      </c>
      <c r="F1409" t="s">
        <v>144</v>
      </c>
      <c r="G1409" t="s">
        <v>145</v>
      </c>
      <c r="H1409" t="s">
        <v>146</v>
      </c>
      <c r="I1409">
        <v>240000</v>
      </c>
      <c r="J1409" t="s">
        <v>147</v>
      </c>
      <c r="K1409">
        <v>240000</v>
      </c>
      <c r="L1409" t="s">
        <v>148</v>
      </c>
      <c r="M1409">
        <v>500</v>
      </c>
      <c r="N1409" t="s">
        <v>149</v>
      </c>
      <c r="O1409" t="s">
        <v>150</v>
      </c>
      <c r="P1409">
        <v>300</v>
      </c>
      <c r="Q1409" t="s">
        <v>149</v>
      </c>
    </row>
    <row r="1410" spans="1:40">
      <c r="A1410" s="26">
        <v>41509.891382800924</v>
      </c>
      <c r="B1410" t="s">
        <v>126</v>
      </c>
      <c r="C1410" t="s">
        <v>588</v>
      </c>
      <c r="D1410" t="s">
        <v>1676</v>
      </c>
      <c r="E1410" t="s">
        <v>143</v>
      </c>
      <c r="F1410" t="s">
        <v>144</v>
      </c>
      <c r="G1410" t="s">
        <v>145</v>
      </c>
      <c r="H1410" t="s">
        <v>152</v>
      </c>
      <c r="I1410">
        <v>49</v>
      </c>
      <c r="J1410" t="s">
        <v>149</v>
      </c>
      <c r="K1410" t="s">
        <v>153</v>
      </c>
      <c r="L1410">
        <v>130</v>
      </c>
      <c r="M1410" t="s">
        <v>149</v>
      </c>
      <c r="N1410" t="s">
        <v>154</v>
      </c>
      <c r="O1410">
        <v>180</v>
      </c>
      <c r="P1410" t="s">
        <v>149</v>
      </c>
      <c r="Q1410" t="s">
        <v>155</v>
      </c>
      <c r="R1410">
        <v>140</v>
      </c>
      <c r="S1410" t="s">
        <v>149</v>
      </c>
      <c r="T1410" t="s">
        <v>156</v>
      </c>
      <c r="U1410">
        <v>80</v>
      </c>
      <c r="V1410" t="s">
        <v>149</v>
      </c>
      <c r="W1410" t="s">
        <v>157</v>
      </c>
      <c r="X1410">
        <v>101</v>
      </c>
      <c r="Y1410" t="s">
        <v>149</v>
      </c>
      <c r="Z1410" t="s">
        <v>158</v>
      </c>
      <c r="AA1410">
        <v>190</v>
      </c>
      <c r="AB1410" t="s">
        <v>149</v>
      </c>
      <c r="AC1410" t="s">
        <v>159</v>
      </c>
      <c r="AD1410">
        <v>20</v>
      </c>
      <c r="AE1410" t="s">
        <v>149</v>
      </c>
    </row>
    <row r="1411" spans="1:40">
      <c r="A1411" s="26">
        <v>41509.891382800924</v>
      </c>
      <c r="B1411" t="s">
        <v>126</v>
      </c>
      <c r="C1411" t="s">
        <v>588</v>
      </c>
      <c r="D1411" t="s">
        <v>1677</v>
      </c>
    </row>
    <row r="1412" spans="1:40">
      <c r="A1412" s="26">
        <v>41509.891382800924</v>
      </c>
      <c r="B1412" t="s">
        <v>126</v>
      </c>
      <c r="C1412" t="s">
        <v>588</v>
      </c>
      <c r="D1412" t="s">
        <v>1678</v>
      </c>
      <c r="E1412" t="s">
        <v>143</v>
      </c>
      <c r="F1412" t="s">
        <v>144</v>
      </c>
      <c r="G1412" t="s">
        <v>145</v>
      </c>
      <c r="H1412" t="s">
        <v>162</v>
      </c>
      <c r="I1412">
        <v>50</v>
      </c>
      <c r="J1412" t="s">
        <v>149</v>
      </c>
      <c r="K1412" t="s">
        <v>163</v>
      </c>
      <c r="L1412">
        <v>50</v>
      </c>
      <c r="M1412" t="s">
        <v>149</v>
      </c>
      <c r="N1412" t="s">
        <v>164</v>
      </c>
      <c r="O1412">
        <v>50</v>
      </c>
      <c r="P1412" t="s">
        <v>149</v>
      </c>
    </row>
    <row r="1413" spans="1:40">
      <c r="A1413" s="26">
        <v>41509.891382800924</v>
      </c>
      <c r="B1413" t="s">
        <v>126</v>
      </c>
      <c r="C1413" t="s">
        <v>588</v>
      </c>
      <c r="D1413" t="s">
        <v>1679</v>
      </c>
      <c r="E1413" t="s">
        <v>143</v>
      </c>
      <c r="F1413" t="s">
        <v>144</v>
      </c>
      <c r="G1413" t="s">
        <v>145</v>
      </c>
      <c r="H1413" t="s">
        <v>166</v>
      </c>
      <c r="I1413">
        <v>35</v>
      </c>
      <c r="J1413" t="s">
        <v>149</v>
      </c>
      <c r="K1413" t="s">
        <v>167</v>
      </c>
      <c r="L1413">
        <v>5</v>
      </c>
      <c r="M1413" t="s">
        <v>149</v>
      </c>
      <c r="N1413" t="s">
        <v>168</v>
      </c>
      <c r="O1413">
        <v>60</v>
      </c>
      <c r="P1413" t="s">
        <v>149</v>
      </c>
    </row>
    <row r="1414" spans="1:40">
      <c r="A1414" s="26">
        <v>41509.891382800924</v>
      </c>
      <c r="B1414" t="s">
        <v>126</v>
      </c>
      <c r="C1414" t="s">
        <v>588</v>
      </c>
      <c r="D1414" t="s">
        <v>1680</v>
      </c>
      <c r="E1414" t="s">
        <v>143</v>
      </c>
      <c r="F1414" t="s">
        <v>144</v>
      </c>
      <c r="G1414" t="s">
        <v>145</v>
      </c>
      <c r="H1414" t="s">
        <v>170</v>
      </c>
      <c r="I1414">
        <v>1</v>
      </c>
      <c r="J1414" t="s">
        <v>149</v>
      </c>
    </row>
    <row r="1415" spans="1:40">
      <c r="A1415" s="26">
        <v>41509.891382800924</v>
      </c>
      <c r="B1415" t="s">
        <v>126</v>
      </c>
      <c r="C1415" t="s">
        <v>588</v>
      </c>
      <c r="D1415" t="s">
        <v>1681</v>
      </c>
      <c r="E1415" t="s">
        <v>143</v>
      </c>
      <c r="F1415" t="s">
        <v>144</v>
      </c>
      <c r="G1415" t="s">
        <v>145</v>
      </c>
      <c r="H1415" t="s">
        <v>172</v>
      </c>
      <c r="I1415">
        <v>30</v>
      </c>
      <c r="J1415" t="s">
        <v>149</v>
      </c>
      <c r="K1415" t="s">
        <v>173</v>
      </c>
      <c r="L1415">
        <v>30</v>
      </c>
      <c r="M1415" t="s">
        <v>149</v>
      </c>
      <c r="N1415" t="s">
        <v>174</v>
      </c>
      <c r="O1415">
        <v>30</v>
      </c>
      <c r="P1415" t="s">
        <v>149</v>
      </c>
      <c r="Q1415" t="s">
        <v>175</v>
      </c>
      <c r="R1415">
        <v>10</v>
      </c>
      <c r="S1415" t="s">
        <v>149</v>
      </c>
      <c r="T1415" t="s">
        <v>176</v>
      </c>
      <c r="U1415">
        <v>20</v>
      </c>
      <c r="V1415" t="s">
        <v>149</v>
      </c>
      <c r="W1415" t="s">
        <v>177</v>
      </c>
      <c r="X1415">
        <v>20</v>
      </c>
      <c r="Y1415" t="s">
        <v>149</v>
      </c>
      <c r="Z1415" t="s">
        <v>178</v>
      </c>
      <c r="AA1415">
        <v>20</v>
      </c>
      <c r="AB1415" t="s">
        <v>149</v>
      </c>
      <c r="AC1415" t="s">
        <v>179</v>
      </c>
      <c r="AD1415">
        <v>20</v>
      </c>
      <c r="AE1415" t="s">
        <v>149</v>
      </c>
      <c r="AF1415" t="s">
        <v>180</v>
      </c>
      <c r="AG1415">
        <v>115200</v>
      </c>
      <c r="AH1415" t="s">
        <v>149</v>
      </c>
      <c r="AI1415" t="s">
        <v>181</v>
      </c>
      <c r="AJ1415">
        <v>12000</v>
      </c>
      <c r="AK1415" t="s">
        <v>149</v>
      </c>
      <c r="AL1415" t="s">
        <v>182</v>
      </c>
      <c r="AM1415">
        <v>30000</v>
      </c>
      <c r="AN1415" t="s">
        <v>149</v>
      </c>
    </row>
    <row r="1416" spans="1:40">
      <c r="A1416" s="26">
        <v>41509.891382800924</v>
      </c>
      <c r="B1416" t="s">
        <v>126</v>
      </c>
      <c r="C1416" t="s">
        <v>588</v>
      </c>
      <c r="D1416" t="s">
        <v>1682</v>
      </c>
      <c r="E1416" t="s">
        <v>143</v>
      </c>
      <c r="F1416" t="s">
        <v>144</v>
      </c>
      <c r="G1416" t="s">
        <v>145</v>
      </c>
      <c r="H1416" t="s">
        <v>184</v>
      </c>
      <c r="I1416">
        <v>60</v>
      </c>
      <c r="J1416" t="s">
        <v>149</v>
      </c>
      <c r="K1416" t="s">
        <v>185</v>
      </c>
      <c r="L1416">
        <v>40</v>
      </c>
      <c r="M1416" t="s">
        <v>149</v>
      </c>
      <c r="N1416" t="s">
        <v>186</v>
      </c>
      <c r="O1416">
        <v>50</v>
      </c>
      <c r="P1416" t="s">
        <v>149</v>
      </c>
      <c r="Q1416" t="s">
        <v>187</v>
      </c>
      <c r="R1416">
        <v>40</v>
      </c>
      <c r="S1416" t="s">
        <v>149</v>
      </c>
      <c r="T1416" t="s">
        <v>188</v>
      </c>
      <c r="U1416">
        <v>60</v>
      </c>
      <c r="V1416" t="s">
        <v>149</v>
      </c>
      <c r="W1416" t="s">
        <v>189</v>
      </c>
      <c r="X1416">
        <v>50</v>
      </c>
      <c r="Y1416" t="s">
        <v>149</v>
      </c>
      <c r="Z1416" t="s">
        <v>190</v>
      </c>
      <c r="AA1416">
        <v>50</v>
      </c>
      <c r="AB1416" t="s">
        <v>149</v>
      </c>
      <c r="AC1416" t="s">
        <v>191</v>
      </c>
      <c r="AD1416">
        <v>35</v>
      </c>
      <c r="AE1416" t="s">
        <v>149</v>
      </c>
      <c r="AF1416" t="s">
        <v>192</v>
      </c>
      <c r="AG1416">
        <v>8</v>
      </c>
      <c r="AH1416" t="s">
        <v>149</v>
      </c>
      <c r="AI1416" t="s">
        <v>193</v>
      </c>
      <c r="AJ1416">
        <v>90</v>
      </c>
      <c r="AK1416" t="s">
        <v>149</v>
      </c>
      <c r="AL1416" t="s">
        <v>194</v>
      </c>
      <c r="AM1416">
        <v>1</v>
      </c>
      <c r="AN1416" t="s">
        <v>149</v>
      </c>
    </row>
    <row r="1417" spans="1:40">
      <c r="A1417" s="26">
        <v>41509.891382800924</v>
      </c>
      <c r="B1417" t="s">
        <v>126</v>
      </c>
      <c r="C1417" t="s">
        <v>588</v>
      </c>
      <c r="D1417" t="s">
        <v>1683</v>
      </c>
      <c r="E1417" t="s">
        <v>143</v>
      </c>
      <c r="F1417" t="s">
        <v>144</v>
      </c>
      <c r="G1417" t="s">
        <v>145</v>
      </c>
      <c r="H1417" t="s">
        <v>196</v>
      </c>
      <c r="I1417">
        <v>33</v>
      </c>
      <c r="J1417" t="s">
        <v>149</v>
      </c>
      <c r="K1417" t="s">
        <v>197</v>
      </c>
      <c r="L1417">
        <v>33</v>
      </c>
      <c r="M1417" t="s">
        <v>149</v>
      </c>
      <c r="N1417" t="s">
        <v>198</v>
      </c>
      <c r="O1417">
        <v>34</v>
      </c>
      <c r="P1417" t="s">
        <v>149</v>
      </c>
      <c r="Q1417" t="s">
        <v>176</v>
      </c>
      <c r="R1417">
        <v>20</v>
      </c>
      <c r="S1417" t="s">
        <v>149</v>
      </c>
      <c r="T1417" t="s">
        <v>177</v>
      </c>
      <c r="U1417">
        <v>20</v>
      </c>
      <c r="V1417" t="s">
        <v>149</v>
      </c>
      <c r="W1417" t="s">
        <v>178</v>
      </c>
      <c r="X1417">
        <v>20</v>
      </c>
      <c r="Y1417" t="s">
        <v>149</v>
      </c>
      <c r="Z1417" t="s">
        <v>199</v>
      </c>
      <c r="AA1417">
        <v>20</v>
      </c>
      <c r="AB1417" t="s">
        <v>149</v>
      </c>
      <c r="AC1417" t="s">
        <v>200</v>
      </c>
      <c r="AD1417">
        <v>20</v>
      </c>
      <c r="AE1417" t="s">
        <v>149</v>
      </c>
      <c r="AF1417" t="s">
        <v>201</v>
      </c>
      <c r="AG1417">
        <v>20</v>
      </c>
      <c r="AH1417" t="s">
        <v>149</v>
      </c>
      <c r="AI1417" t="s">
        <v>180</v>
      </c>
      <c r="AJ1417">
        <v>115200</v>
      </c>
      <c r="AK1417" t="s">
        <v>149</v>
      </c>
      <c r="AL1417" t="s">
        <v>181</v>
      </c>
      <c r="AM1417">
        <v>12000</v>
      </c>
      <c r="AN1417" t="s">
        <v>149</v>
      </c>
    </row>
    <row r="1418" spans="1:40">
      <c r="A1418" s="26">
        <v>41509.891382800924</v>
      </c>
      <c r="B1418" t="s">
        <v>126</v>
      </c>
      <c r="C1418" t="s">
        <v>588</v>
      </c>
      <c r="D1418" t="s">
        <v>1684</v>
      </c>
      <c r="E1418" t="s">
        <v>128</v>
      </c>
      <c r="F1418" t="s">
        <v>203</v>
      </c>
      <c r="G1418" t="s">
        <v>204</v>
      </c>
    </row>
    <row r="1419" spans="1:40">
      <c r="A1419" s="26">
        <v>41509.891382800924</v>
      </c>
      <c r="B1419" t="s">
        <v>126</v>
      </c>
      <c r="C1419" t="s">
        <v>588</v>
      </c>
      <c r="D1419" t="s">
        <v>1685</v>
      </c>
      <c r="E1419" t="s">
        <v>128</v>
      </c>
      <c r="F1419" t="s">
        <v>1686</v>
      </c>
      <c r="G1419" t="s">
        <v>1687</v>
      </c>
      <c r="H1419" t="s">
        <v>1688</v>
      </c>
    </row>
    <row r="1420" spans="1:40">
      <c r="A1420" s="26">
        <v>41509.891382905094</v>
      </c>
      <c r="B1420" t="s">
        <v>126</v>
      </c>
      <c r="C1420" t="s">
        <v>534</v>
      </c>
      <c r="D1420" t="s">
        <v>1689</v>
      </c>
    </row>
    <row r="1421" spans="1:40">
      <c r="A1421" s="26">
        <v>41509.891382905094</v>
      </c>
      <c r="B1421" t="s">
        <v>126</v>
      </c>
      <c r="C1421" t="s">
        <v>534</v>
      </c>
      <c r="D1421" t="s">
        <v>1690</v>
      </c>
      <c r="E1421" t="s">
        <v>143</v>
      </c>
      <c r="F1421" t="s">
        <v>144</v>
      </c>
      <c r="G1421" t="s">
        <v>145</v>
      </c>
      <c r="H1421" t="s">
        <v>146</v>
      </c>
      <c r="I1421">
        <v>240000</v>
      </c>
      <c r="J1421" t="s">
        <v>147</v>
      </c>
      <c r="K1421">
        <v>240000</v>
      </c>
      <c r="L1421" t="s">
        <v>148</v>
      </c>
      <c r="M1421">
        <v>500</v>
      </c>
      <c r="N1421" t="s">
        <v>149</v>
      </c>
      <c r="O1421" t="s">
        <v>150</v>
      </c>
      <c r="P1421">
        <v>300</v>
      </c>
      <c r="Q1421" t="s">
        <v>149</v>
      </c>
    </row>
    <row r="1422" spans="1:40">
      <c r="A1422" s="26">
        <v>41509.891382905094</v>
      </c>
      <c r="B1422" t="s">
        <v>126</v>
      </c>
      <c r="C1422" t="s">
        <v>534</v>
      </c>
      <c r="D1422" t="s">
        <v>1691</v>
      </c>
      <c r="E1422" t="s">
        <v>143</v>
      </c>
      <c r="F1422" t="s">
        <v>144</v>
      </c>
      <c r="G1422" t="s">
        <v>145</v>
      </c>
      <c r="H1422" t="s">
        <v>152</v>
      </c>
      <c r="I1422">
        <v>49</v>
      </c>
      <c r="J1422" t="s">
        <v>149</v>
      </c>
      <c r="K1422" t="s">
        <v>153</v>
      </c>
      <c r="L1422">
        <v>130</v>
      </c>
      <c r="M1422" t="s">
        <v>149</v>
      </c>
      <c r="N1422" t="s">
        <v>154</v>
      </c>
      <c r="O1422">
        <v>180</v>
      </c>
      <c r="P1422" t="s">
        <v>149</v>
      </c>
      <c r="Q1422" t="s">
        <v>155</v>
      </c>
      <c r="R1422">
        <v>140</v>
      </c>
      <c r="S1422" t="s">
        <v>149</v>
      </c>
      <c r="T1422" t="s">
        <v>156</v>
      </c>
      <c r="U1422">
        <v>80</v>
      </c>
      <c r="V1422" t="s">
        <v>149</v>
      </c>
      <c r="W1422" t="s">
        <v>157</v>
      </c>
      <c r="X1422">
        <v>101</v>
      </c>
      <c r="Y1422" t="s">
        <v>149</v>
      </c>
      <c r="Z1422" t="s">
        <v>158</v>
      </c>
      <c r="AA1422">
        <v>190</v>
      </c>
      <c r="AB1422" t="s">
        <v>149</v>
      </c>
      <c r="AC1422" t="s">
        <v>159</v>
      </c>
      <c r="AD1422">
        <v>20</v>
      </c>
      <c r="AE1422" t="s">
        <v>149</v>
      </c>
    </row>
    <row r="1423" spans="1:40">
      <c r="A1423" s="26">
        <v>41509.891382905094</v>
      </c>
      <c r="B1423" t="s">
        <v>126</v>
      </c>
      <c r="C1423" t="s">
        <v>534</v>
      </c>
      <c r="D1423" t="s">
        <v>1692</v>
      </c>
    </row>
    <row r="1424" spans="1:40">
      <c r="A1424" s="26">
        <v>41509.891382905094</v>
      </c>
      <c r="B1424" t="s">
        <v>126</v>
      </c>
      <c r="C1424" t="s">
        <v>534</v>
      </c>
      <c r="D1424" t="s">
        <v>1693</v>
      </c>
      <c r="E1424" t="s">
        <v>143</v>
      </c>
      <c r="F1424" t="s">
        <v>144</v>
      </c>
      <c r="G1424" t="s">
        <v>145</v>
      </c>
      <c r="H1424" t="s">
        <v>162</v>
      </c>
      <c r="I1424">
        <v>50</v>
      </c>
      <c r="J1424" t="s">
        <v>149</v>
      </c>
      <c r="K1424" t="s">
        <v>163</v>
      </c>
      <c r="L1424">
        <v>50</v>
      </c>
      <c r="M1424" t="s">
        <v>149</v>
      </c>
      <c r="N1424" t="s">
        <v>164</v>
      </c>
      <c r="O1424">
        <v>50</v>
      </c>
      <c r="P1424" t="s">
        <v>149</v>
      </c>
    </row>
    <row r="1425" spans="1:40">
      <c r="A1425" s="26">
        <v>41509.891382905094</v>
      </c>
      <c r="B1425" t="s">
        <v>126</v>
      </c>
      <c r="C1425" t="s">
        <v>534</v>
      </c>
      <c r="D1425" t="s">
        <v>1694</v>
      </c>
      <c r="E1425" t="s">
        <v>143</v>
      </c>
      <c r="F1425" t="s">
        <v>144</v>
      </c>
      <c r="G1425" t="s">
        <v>145</v>
      </c>
      <c r="H1425" t="s">
        <v>166</v>
      </c>
      <c r="I1425">
        <v>35</v>
      </c>
      <c r="J1425" t="s">
        <v>149</v>
      </c>
      <c r="K1425" t="s">
        <v>167</v>
      </c>
      <c r="L1425">
        <v>5</v>
      </c>
      <c r="M1425" t="s">
        <v>149</v>
      </c>
      <c r="N1425" t="s">
        <v>168</v>
      </c>
      <c r="O1425">
        <v>60</v>
      </c>
      <c r="P1425" t="s">
        <v>149</v>
      </c>
    </row>
    <row r="1426" spans="1:40">
      <c r="A1426" s="26">
        <v>41509.891382905094</v>
      </c>
      <c r="B1426" t="s">
        <v>126</v>
      </c>
      <c r="C1426" t="s">
        <v>534</v>
      </c>
      <c r="D1426" t="s">
        <v>1695</v>
      </c>
      <c r="E1426" t="s">
        <v>143</v>
      </c>
      <c r="F1426" t="s">
        <v>144</v>
      </c>
      <c r="G1426" t="s">
        <v>145</v>
      </c>
      <c r="H1426" t="s">
        <v>170</v>
      </c>
      <c r="I1426">
        <v>1</v>
      </c>
      <c r="J1426" t="s">
        <v>149</v>
      </c>
    </row>
    <row r="1427" spans="1:40">
      <c r="A1427" s="26">
        <v>41509.891382905094</v>
      </c>
      <c r="B1427" t="s">
        <v>126</v>
      </c>
      <c r="C1427" t="s">
        <v>534</v>
      </c>
      <c r="D1427" t="s">
        <v>1696</v>
      </c>
      <c r="E1427" t="s">
        <v>143</v>
      </c>
      <c r="F1427" t="s">
        <v>144</v>
      </c>
      <c r="G1427" t="s">
        <v>145</v>
      </c>
      <c r="H1427" t="s">
        <v>172</v>
      </c>
      <c r="I1427">
        <v>30</v>
      </c>
      <c r="J1427" t="s">
        <v>149</v>
      </c>
      <c r="K1427" t="s">
        <v>173</v>
      </c>
      <c r="L1427">
        <v>30</v>
      </c>
      <c r="M1427" t="s">
        <v>149</v>
      </c>
      <c r="N1427" t="s">
        <v>174</v>
      </c>
      <c r="O1427">
        <v>30</v>
      </c>
      <c r="P1427" t="s">
        <v>149</v>
      </c>
      <c r="Q1427" t="s">
        <v>175</v>
      </c>
      <c r="R1427">
        <v>10</v>
      </c>
      <c r="S1427" t="s">
        <v>149</v>
      </c>
      <c r="T1427" t="s">
        <v>176</v>
      </c>
      <c r="U1427">
        <v>20</v>
      </c>
      <c r="V1427" t="s">
        <v>149</v>
      </c>
      <c r="W1427" t="s">
        <v>177</v>
      </c>
      <c r="X1427">
        <v>20</v>
      </c>
      <c r="Y1427" t="s">
        <v>149</v>
      </c>
      <c r="Z1427" t="s">
        <v>178</v>
      </c>
      <c r="AA1427">
        <v>20</v>
      </c>
      <c r="AB1427" t="s">
        <v>149</v>
      </c>
      <c r="AC1427" t="s">
        <v>179</v>
      </c>
      <c r="AD1427">
        <v>20</v>
      </c>
      <c r="AE1427" t="s">
        <v>149</v>
      </c>
      <c r="AF1427" t="s">
        <v>180</v>
      </c>
      <c r="AG1427">
        <v>115200</v>
      </c>
      <c r="AH1427" t="s">
        <v>149</v>
      </c>
      <c r="AI1427" t="s">
        <v>181</v>
      </c>
      <c r="AJ1427">
        <v>12000</v>
      </c>
      <c r="AK1427" t="s">
        <v>149</v>
      </c>
      <c r="AL1427" t="s">
        <v>182</v>
      </c>
      <c r="AM1427">
        <v>30000</v>
      </c>
      <c r="AN1427" t="s">
        <v>149</v>
      </c>
    </row>
    <row r="1428" spans="1:40">
      <c r="A1428" s="26">
        <v>41509.891382905094</v>
      </c>
      <c r="B1428" t="s">
        <v>126</v>
      </c>
      <c r="C1428" t="s">
        <v>534</v>
      </c>
      <c r="D1428" t="s">
        <v>1697</v>
      </c>
      <c r="E1428" t="s">
        <v>143</v>
      </c>
      <c r="F1428" t="s">
        <v>144</v>
      </c>
      <c r="G1428" t="s">
        <v>145</v>
      </c>
      <c r="H1428" t="s">
        <v>184</v>
      </c>
      <c r="I1428">
        <v>60</v>
      </c>
      <c r="J1428" t="s">
        <v>149</v>
      </c>
      <c r="K1428" t="s">
        <v>185</v>
      </c>
      <c r="L1428">
        <v>40</v>
      </c>
      <c r="M1428" t="s">
        <v>149</v>
      </c>
      <c r="N1428" t="s">
        <v>186</v>
      </c>
      <c r="O1428">
        <v>50</v>
      </c>
      <c r="P1428" t="s">
        <v>149</v>
      </c>
      <c r="Q1428" t="s">
        <v>187</v>
      </c>
      <c r="R1428">
        <v>40</v>
      </c>
      <c r="S1428" t="s">
        <v>149</v>
      </c>
      <c r="T1428" t="s">
        <v>188</v>
      </c>
      <c r="U1428">
        <v>60</v>
      </c>
      <c r="V1428" t="s">
        <v>149</v>
      </c>
      <c r="W1428" t="s">
        <v>189</v>
      </c>
      <c r="X1428">
        <v>50</v>
      </c>
      <c r="Y1428" t="s">
        <v>149</v>
      </c>
      <c r="Z1428" t="s">
        <v>190</v>
      </c>
      <c r="AA1428">
        <v>50</v>
      </c>
      <c r="AB1428" t="s">
        <v>149</v>
      </c>
      <c r="AC1428" t="s">
        <v>191</v>
      </c>
      <c r="AD1428">
        <v>35</v>
      </c>
      <c r="AE1428" t="s">
        <v>149</v>
      </c>
      <c r="AF1428" t="s">
        <v>192</v>
      </c>
      <c r="AG1428">
        <v>8</v>
      </c>
      <c r="AH1428" t="s">
        <v>149</v>
      </c>
      <c r="AI1428" t="s">
        <v>193</v>
      </c>
      <c r="AJ1428">
        <v>90</v>
      </c>
      <c r="AK1428" t="s">
        <v>149</v>
      </c>
      <c r="AL1428" t="s">
        <v>194</v>
      </c>
      <c r="AM1428">
        <v>1</v>
      </c>
      <c r="AN1428" t="s">
        <v>149</v>
      </c>
    </row>
    <row r="1429" spans="1:40">
      <c r="A1429" s="26">
        <v>41509.891382905094</v>
      </c>
      <c r="B1429" t="s">
        <v>126</v>
      </c>
      <c r="C1429" t="s">
        <v>534</v>
      </c>
      <c r="D1429" t="s">
        <v>1698</v>
      </c>
      <c r="E1429" t="s">
        <v>143</v>
      </c>
      <c r="F1429" t="s">
        <v>144</v>
      </c>
      <c r="G1429" t="s">
        <v>145</v>
      </c>
      <c r="H1429" t="s">
        <v>196</v>
      </c>
      <c r="I1429">
        <v>33</v>
      </c>
      <c r="J1429" t="s">
        <v>149</v>
      </c>
      <c r="K1429" t="s">
        <v>197</v>
      </c>
      <c r="L1429">
        <v>33</v>
      </c>
      <c r="M1429" t="s">
        <v>149</v>
      </c>
      <c r="N1429" t="s">
        <v>198</v>
      </c>
      <c r="O1429">
        <v>34</v>
      </c>
      <c r="P1429" t="s">
        <v>149</v>
      </c>
      <c r="Q1429" t="s">
        <v>176</v>
      </c>
      <c r="R1429">
        <v>20</v>
      </c>
      <c r="S1429" t="s">
        <v>149</v>
      </c>
      <c r="T1429" t="s">
        <v>177</v>
      </c>
      <c r="U1429">
        <v>20</v>
      </c>
      <c r="V1429" t="s">
        <v>149</v>
      </c>
      <c r="W1429" t="s">
        <v>178</v>
      </c>
      <c r="X1429">
        <v>20</v>
      </c>
      <c r="Y1429" t="s">
        <v>149</v>
      </c>
      <c r="Z1429" t="s">
        <v>199</v>
      </c>
      <c r="AA1429">
        <v>20</v>
      </c>
      <c r="AB1429" t="s">
        <v>149</v>
      </c>
      <c r="AC1429" t="s">
        <v>200</v>
      </c>
      <c r="AD1429">
        <v>20</v>
      </c>
      <c r="AE1429" t="s">
        <v>149</v>
      </c>
      <c r="AF1429" t="s">
        <v>201</v>
      </c>
      <c r="AG1429">
        <v>20</v>
      </c>
      <c r="AH1429" t="s">
        <v>149</v>
      </c>
      <c r="AI1429" t="s">
        <v>180</v>
      </c>
      <c r="AJ1429">
        <v>115200</v>
      </c>
      <c r="AK1429" t="s">
        <v>149</v>
      </c>
      <c r="AL1429" t="s">
        <v>181</v>
      </c>
      <c r="AM1429">
        <v>12000</v>
      </c>
      <c r="AN1429" t="s">
        <v>149</v>
      </c>
    </row>
    <row r="1430" spans="1:40">
      <c r="A1430" s="26">
        <v>41509.891382905094</v>
      </c>
      <c r="B1430" t="s">
        <v>126</v>
      </c>
      <c r="C1430" t="s">
        <v>534</v>
      </c>
      <c r="D1430" t="s">
        <v>1699</v>
      </c>
      <c r="E1430" t="s">
        <v>128</v>
      </c>
      <c r="F1430" t="s">
        <v>203</v>
      </c>
      <c r="G1430" t="s">
        <v>204</v>
      </c>
    </row>
    <row r="1431" spans="1:40">
      <c r="A1431" s="26">
        <v>41509.891382905094</v>
      </c>
      <c r="B1431" t="s">
        <v>126</v>
      </c>
      <c r="C1431" t="s">
        <v>534</v>
      </c>
      <c r="D1431" t="s">
        <v>1700</v>
      </c>
      <c r="E1431" t="s">
        <v>128</v>
      </c>
      <c r="F1431" t="s">
        <v>1701</v>
      </c>
      <c r="G1431" t="s">
        <v>1702</v>
      </c>
      <c r="H1431" t="s">
        <v>1703</v>
      </c>
    </row>
    <row r="1432" spans="1:40">
      <c r="A1432" s="26">
        <v>41509.891382986112</v>
      </c>
      <c r="B1432" t="s">
        <v>126</v>
      </c>
      <c r="C1432" t="s">
        <v>588</v>
      </c>
      <c r="D1432" t="s">
        <v>1704</v>
      </c>
    </row>
    <row r="1433" spans="1:40">
      <c r="A1433" s="26">
        <v>41509.891382986112</v>
      </c>
      <c r="B1433" t="s">
        <v>126</v>
      </c>
      <c r="C1433" t="s">
        <v>588</v>
      </c>
      <c r="D1433" t="s">
        <v>1705</v>
      </c>
      <c r="E1433" t="s">
        <v>143</v>
      </c>
      <c r="F1433" t="s">
        <v>144</v>
      </c>
      <c r="G1433" t="s">
        <v>145</v>
      </c>
      <c r="H1433" t="s">
        <v>146</v>
      </c>
      <c r="I1433">
        <v>240000</v>
      </c>
      <c r="J1433" t="s">
        <v>147</v>
      </c>
      <c r="K1433">
        <v>240000</v>
      </c>
      <c r="L1433" t="s">
        <v>148</v>
      </c>
      <c r="M1433">
        <v>500</v>
      </c>
      <c r="N1433" t="s">
        <v>149</v>
      </c>
      <c r="O1433" t="s">
        <v>150</v>
      </c>
      <c r="P1433">
        <v>300</v>
      </c>
      <c r="Q1433" t="s">
        <v>149</v>
      </c>
    </row>
    <row r="1434" spans="1:40">
      <c r="A1434" s="26">
        <v>41509.891382986112</v>
      </c>
      <c r="B1434" t="s">
        <v>126</v>
      </c>
      <c r="C1434" t="s">
        <v>588</v>
      </c>
      <c r="D1434" t="s">
        <v>1706</v>
      </c>
      <c r="E1434" t="s">
        <v>143</v>
      </c>
      <c r="F1434" t="s">
        <v>144</v>
      </c>
      <c r="G1434" t="s">
        <v>145</v>
      </c>
      <c r="H1434" t="s">
        <v>152</v>
      </c>
      <c r="I1434">
        <v>49</v>
      </c>
      <c r="J1434" t="s">
        <v>149</v>
      </c>
      <c r="K1434" t="s">
        <v>153</v>
      </c>
      <c r="L1434">
        <v>130</v>
      </c>
      <c r="M1434" t="s">
        <v>149</v>
      </c>
      <c r="N1434" t="s">
        <v>154</v>
      </c>
      <c r="O1434">
        <v>180</v>
      </c>
      <c r="P1434" t="s">
        <v>149</v>
      </c>
      <c r="Q1434" t="s">
        <v>155</v>
      </c>
      <c r="R1434">
        <v>140</v>
      </c>
      <c r="S1434" t="s">
        <v>149</v>
      </c>
      <c r="T1434" t="s">
        <v>156</v>
      </c>
      <c r="U1434">
        <v>80</v>
      </c>
      <c r="V1434" t="s">
        <v>149</v>
      </c>
      <c r="W1434" t="s">
        <v>157</v>
      </c>
      <c r="X1434">
        <v>101</v>
      </c>
      <c r="Y1434" t="s">
        <v>149</v>
      </c>
      <c r="Z1434" t="s">
        <v>158</v>
      </c>
      <c r="AA1434">
        <v>190</v>
      </c>
      <c r="AB1434" t="s">
        <v>149</v>
      </c>
      <c r="AC1434" t="s">
        <v>159</v>
      </c>
      <c r="AD1434">
        <v>20</v>
      </c>
      <c r="AE1434" t="s">
        <v>149</v>
      </c>
    </row>
    <row r="1435" spans="1:40">
      <c r="A1435" s="26">
        <v>41509.891382986112</v>
      </c>
      <c r="B1435" t="s">
        <v>126</v>
      </c>
      <c r="C1435" t="s">
        <v>588</v>
      </c>
      <c r="D1435" t="s">
        <v>1707</v>
      </c>
    </row>
    <row r="1436" spans="1:40">
      <c r="A1436" s="26">
        <v>41509.891382986112</v>
      </c>
      <c r="B1436" t="s">
        <v>126</v>
      </c>
      <c r="C1436" t="s">
        <v>588</v>
      </c>
      <c r="D1436" t="s">
        <v>1708</v>
      </c>
      <c r="E1436" t="s">
        <v>143</v>
      </c>
      <c r="F1436" t="s">
        <v>144</v>
      </c>
      <c r="G1436" t="s">
        <v>145</v>
      </c>
      <c r="H1436" t="s">
        <v>162</v>
      </c>
      <c r="I1436">
        <v>50</v>
      </c>
      <c r="J1436" t="s">
        <v>149</v>
      </c>
      <c r="K1436" t="s">
        <v>163</v>
      </c>
      <c r="L1436">
        <v>50</v>
      </c>
      <c r="M1436" t="s">
        <v>149</v>
      </c>
      <c r="N1436" t="s">
        <v>164</v>
      </c>
      <c r="O1436">
        <v>50</v>
      </c>
      <c r="P1436" t="s">
        <v>149</v>
      </c>
    </row>
    <row r="1437" spans="1:40">
      <c r="A1437" s="26">
        <v>41509.891382986112</v>
      </c>
      <c r="B1437" t="s">
        <v>126</v>
      </c>
      <c r="C1437" t="s">
        <v>588</v>
      </c>
      <c r="D1437" t="s">
        <v>1709</v>
      </c>
      <c r="E1437" t="s">
        <v>143</v>
      </c>
      <c r="F1437" t="s">
        <v>144</v>
      </c>
      <c r="G1437" t="s">
        <v>145</v>
      </c>
      <c r="H1437" t="s">
        <v>166</v>
      </c>
      <c r="I1437">
        <v>35</v>
      </c>
      <c r="J1437" t="s">
        <v>149</v>
      </c>
      <c r="K1437" t="s">
        <v>167</v>
      </c>
      <c r="L1437">
        <v>5</v>
      </c>
      <c r="M1437" t="s">
        <v>149</v>
      </c>
      <c r="N1437" t="s">
        <v>168</v>
      </c>
      <c r="O1437">
        <v>60</v>
      </c>
      <c r="P1437" t="s">
        <v>149</v>
      </c>
    </row>
    <row r="1438" spans="1:40">
      <c r="A1438" s="26">
        <v>41509.891382986112</v>
      </c>
      <c r="B1438" t="s">
        <v>126</v>
      </c>
      <c r="C1438" t="s">
        <v>588</v>
      </c>
      <c r="D1438" t="s">
        <v>1710</v>
      </c>
      <c r="E1438" t="s">
        <v>143</v>
      </c>
      <c r="F1438" t="s">
        <v>144</v>
      </c>
      <c r="G1438" t="s">
        <v>145</v>
      </c>
      <c r="H1438" t="s">
        <v>170</v>
      </c>
      <c r="I1438">
        <v>1</v>
      </c>
      <c r="J1438" t="s">
        <v>149</v>
      </c>
    </row>
    <row r="1439" spans="1:40">
      <c r="A1439" s="26">
        <v>41509.891382986112</v>
      </c>
      <c r="B1439" t="s">
        <v>126</v>
      </c>
      <c r="C1439" t="s">
        <v>588</v>
      </c>
      <c r="D1439" t="s">
        <v>1711</v>
      </c>
      <c r="E1439" t="s">
        <v>143</v>
      </c>
      <c r="F1439" t="s">
        <v>144</v>
      </c>
      <c r="G1439" t="s">
        <v>145</v>
      </c>
      <c r="H1439" t="s">
        <v>172</v>
      </c>
      <c r="I1439">
        <v>30</v>
      </c>
      <c r="J1439" t="s">
        <v>149</v>
      </c>
      <c r="K1439" t="s">
        <v>173</v>
      </c>
      <c r="L1439">
        <v>30</v>
      </c>
      <c r="M1439" t="s">
        <v>149</v>
      </c>
      <c r="N1439" t="s">
        <v>174</v>
      </c>
      <c r="O1439">
        <v>30</v>
      </c>
      <c r="P1439" t="s">
        <v>149</v>
      </c>
      <c r="Q1439" t="s">
        <v>175</v>
      </c>
      <c r="R1439">
        <v>10</v>
      </c>
      <c r="S1439" t="s">
        <v>149</v>
      </c>
      <c r="T1439" t="s">
        <v>176</v>
      </c>
      <c r="U1439">
        <v>20</v>
      </c>
      <c r="V1439" t="s">
        <v>149</v>
      </c>
      <c r="W1439" t="s">
        <v>177</v>
      </c>
      <c r="X1439">
        <v>20</v>
      </c>
      <c r="Y1439" t="s">
        <v>149</v>
      </c>
      <c r="Z1439" t="s">
        <v>178</v>
      </c>
      <c r="AA1439">
        <v>20</v>
      </c>
      <c r="AB1439" t="s">
        <v>149</v>
      </c>
      <c r="AC1439" t="s">
        <v>179</v>
      </c>
      <c r="AD1439">
        <v>20</v>
      </c>
      <c r="AE1439" t="s">
        <v>149</v>
      </c>
      <c r="AF1439" t="s">
        <v>180</v>
      </c>
      <c r="AG1439">
        <v>115200</v>
      </c>
      <c r="AH1439" t="s">
        <v>149</v>
      </c>
      <c r="AI1439" t="s">
        <v>181</v>
      </c>
      <c r="AJ1439">
        <v>12000</v>
      </c>
      <c r="AK1439" t="s">
        <v>149</v>
      </c>
      <c r="AL1439" t="s">
        <v>182</v>
      </c>
      <c r="AM1439">
        <v>30000</v>
      </c>
      <c r="AN1439" t="s">
        <v>149</v>
      </c>
    </row>
    <row r="1440" spans="1:40">
      <c r="A1440" s="26">
        <v>41509.891382986112</v>
      </c>
      <c r="B1440" t="s">
        <v>126</v>
      </c>
      <c r="C1440" t="s">
        <v>588</v>
      </c>
      <c r="D1440" t="s">
        <v>1712</v>
      </c>
      <c r="E1440" t="s">
        <v>143</v>
      </c>
      <c r="F1440" t="s">
        <v>144</v>
      </c>
      <c r="G1440" t="s">
        <v>145</v>
      </c>
      <c r="H1440" t="s">
        <v>184</v>
      </c>
      <c r="I1440">
        <v>60</v>
      </c>
      <c r="J1440" t="s">
        <v>149</v>
      </c>
      <c r="K1440" t="s">
        <v>185</v>
      </c>
      <c r="L1440">
        <v>40</v>
      </c>
      <c r="M1440" t="s">
        <v>149</v>
      </c>
      <c r="N1440" t="s">
        <v>186</v>
      </c>
      <c r="O1440">
        <v>50</v>
      </c>
      <c r="P1440" t="s">
        <v>149</v>
      </c>
      <c r="Q1440" t="s">
        <v>187</v>
      </c>
      <c r="R1440">
        <v>40</v>
      </c>
      <c r="S1440" t="s">
        <v>149</v>
      </c>
      <c r="T1440" t="s">
        <v>188</v>
      </c>
      <c r="U1440">
        <v>60</v>
      </c>
      <c r="V1440" t="s">
        <v>149</v>
      </c>
      <c r="W1440" t="s">
        <v>189</v>
      </c>
      <c r="X1440">
        <v>50</v>
      </c>
      <c r="Y1440" t="s">
        <v>149</v>
      </c>
      <c r="Z1440" t="s">
        <v>190</v>
      </c>
      <c r="AA1440">
        <v>50</v>
      </c>
      <c r="AB1440" t="s">
        <v>149</v>
      </c>
      <c r="AC1440" t="s">
        <v>191</v>
      </c>
      <c r="AD1440">
        <v>35</v>
      </c>
      <c r="AE1440" t="s">
        <v>149</v>
      </c>
      <c r="AF1440" t="s">
        <v>192</v>
      </c>
      <c r="AG1440">
        <v>8</v>
      </c>
      <c r="AH1440" t="s">
        <v>149</v>
      </c>
      <c r="AI1440" t="s">
        <v>193</v>
      </c>
      <c r="AJ1440">
        <v>90</v>
      </c>
      <c r="AK1440" t="s">
        <v>149</v>
      </c>
      <c r="AL1440" t="s">
        <v>194</v>
      </c>
      <c r="AM1440">
        <v>1</v>
      </c>
      <c r="AN1440" t="s">
        <v>149</v>
      </c>
    </row>
    <row r="1441" spans="1:40">
      <c r="A1441" s="26">
        <v>41509.891382986112</v>
      </c>
      <c r="B1441" t="s">
        <v>126</v>
      </c>
      <c r="C1441" t="s">
        <v>588</v>
      </c>
      <c r="D1441" t="s">
        <v>1713</v>
      </c>
      <c r="E1441" t="s">
        <v>143</v>
      </c>
      <c r="F1441" t="s">
        <v>144</v>
      </c>
      <c r="G1441" t="s">
        <v>145</v>
      </c>
      <c r="H1441" t="s">
        <v>196</v>
      </c>
      <c r="I1441">
        <v>33</v>
      </c>
      <c r="J1441" t="s">
        <v>149</v>
      </c>
      <c r="K1441" t="s">
        <v>197</v>
      </c>
      <c r="L1441">
        <v>33</v>
      </c>
      <c r="M1441" t="s">
        <v>149</v>
      </c>
      <c r="N1441" t="s">
        <v>198</v>
      </c>
      <c r="O1441">
        <v>34</v>
      </c>
      <c r="P1441" t="s">
        <v>149</v>
      </c>
      <c r="Q1441" t="s">
        <v>176</v>
      </c>
      <c r="R1441">
        <v>20</v>
      </c>
      <c r="S1441" t="s">
        <v>149</v>
      </c>
      <c r="T1441" t="s">
        <v>177</v>
      </c>
      <c r="U1441">
        <v>20</v>
      </c>
      <c r="V1441" t="s">
        <v>149</v>
      </c>
      <c r="W1441" t="s">
        <v>178</v>
      </c>
      <c r="X1441">
        <v>20</v>
      </c>
      <c r="Y1441" t="s">
        <v>149</v>
      </c>
      <c r="Z1441" t="s">
        <v>199</v>
      </c>
      <c r="AA1441">
        <v>20</v>
      </c>
      <c r="AB1441" t="s">
        <v>149</v>
      </c>
      <c r="AC1441" t="s">
        <v>200</v>
      </c>
      <c r="AD1441">
        <v>20</v>
      </c>
      <c r="AE1441" t="s">
        <v>149</v>
      </c>
      <c r="AF1441" t="s">
        <v>201</v>
      </c>
      <c r="AG1441">
        <v>20</v>
      </c>
      <c r="AH1441" t="s">
        <v>149</v>
      </c>
      <c r="AI1441" t="s">
        <v>180</v>
      </c>
      <c r="AJ1441">
        <v>115200</v>
      </c>
      <c r="AK1441" t="s">
        <v>149</v>
      </c>
      <c r="AL1441" t="s">
        <v>181</v>
      </c>
      <c r="AM1441">
        <v>12000</v>
      </c>
      <c r="AN1441" t="s">
        <v>149</v>
      </c>
    </row>
    <row r="1442" spans="1:40">
      <c r="A1442" s="26">
        <v>41509.891382986112</v>
      </c>
      <c r="B1442" t="s">
        <v>126</v>
      </c>
      <c r="C1442" t="s">
        <v>588</v>
      </c>
      <c r="D1442" t="s">
        <v>1714</v>
      </c>
      <c r="E1442" t="s">
        <v>128</v>
      </c>
      <c r="F1442" t="s">
        <v>203</v>
      </c>
      <c r="G1442" t="s">
        <v>204</v>
      </c>
    </row>
    <row r="1443" spans="1:40">
      <c r="A1443" s="26">
        <v>41509.891382986112</v>
      </c>
      <c r="B1443" t="s">
        <v>126</v>
      </c>
      <c r="C1443" t="s">
        <v>588</v>
      </c>
      <c r="D1443" t="s">
        <v>1715</v>
      </c>
      <c r="E1443" t="s">
        <v>128</v>
      </c>
      <c r="F1443" t="s">
        <v>1716</v>
      </c>
      <c r="G1443" t="s">
        <v>1717</v>
      </c>
      <c r="H1443" t="s">
        <v>1718</v>
      </c>
    </row>
    <row r="1444" spans="1:40">
      <c r="A1444" s="26">
        <v>41509.891508182867</v>
      </c>
      <c r="B1444" t="s">
        <v>1719</v>
      </c>
      <c r="C1444" t="s">
        <v>124</v>
      </c>
    </row>
    <row r="1445" spans="1:40">
      <c r="A1445" s="26">
        <v>41509.891508252316</v>
      </c>
      <c r="B1445" t="s">
        <v>126</v>
      </c>
      <c r="C1445" t="s">
        <v>138</v>
      </c>
      <c r="D1445" t="s">
        <v>1720</v>
      </c>
      <c r="E1445" t="s">
        <v>143</v>
      </c>
      <c r="F1445" t="s">
        <v>144</v>
      </c>
      <c r="G1445" t="s">
        <v>145</v>
      </c>
      <c r="H1445" t="s">
        <v>152</v>
      </c>
      <c r="I1445">
        <v>49</v>
      </c>
      <c r="J1445" t="s">
        <v>149</v>
      </c>
      <c r="K1445" t="s">
        <v>153</v>
      </c>
      <c r="L1445">
        <v>130</v>
      </c>
      <c r="M1445" t="s">
        <v>149</v>
      </c>
      <c r="N1445" t="s">
        <v>154</v>
      </c>
      <c r="O1445">
        <v>180</v>
      </c>
      <c r="P1445" t="s">
        <v>149</v>
      </c>
      <c r="Q1445" t="s">
        <v>155</v>
      </c>
      <c r="R1445">
        <v>140</v>
      </c>
      <c r="S1445" t="s">
        <v>149</v>
      </c>
      <c r="T1445" t="s">
        <v>156</v>
      </c>
      <c r="U1445">
        <v>80</v>
      </c>
      <c r="V1445" t="s">
        <v>149</v>
      </c>
      <c r="W1445" t="s">
        <v>157</v>
      </c>
      <c r="X1445">
        <v>101</v>
      </c>
      <c r="Y1445" t="s">
        <v>149</v>
      </c>
      <c r="Z1445" t="s">
        <v>158</v>
      </c>
      <c r="AA1445">
        <v>190</v>
      </c>
      <c r="AB1445" t="s">
        <v>149</v>
      </c>
      <c r="AC1445" t="s">
        <v>159</v>
      </c>
      <c r="AD1445">
        <v>20</v>
      </c>
      <c r="AE1445" t="s">
        <v>149</v>
      </c>
    </row>
    <row r="1446" spans="1:40">
      <c r="A1446" s="26">
        <v>41509.891508252316</v>
      </c>
      <c r="B1446" t="s">
        <v>126</v>
      </c>
      <c r="C1446" t="s">
        <v>138</v>
      </c>
      <c r="D1446" t="s">
        <v>1721</v>
      </c>
    </row>
    <row r="1447" spans="1:40">
      <c r="A1447" s="26">
        <v>41509.891508252316</v>
      </c>
      <c r="B1447" t="s">
        <v>126</v>
      </c>
      <c r="C1447" t="s">
        <v>138</v>
      </c>
      <c r="D1447" t="s">
        <v>1722</v>
      </c>
      <c r="E1447" t="s">
        <v>143</v>
      </c>
      <c r="F1447" t="s">
        <v>144</v>
      </c>
      <c r="G1447" t="s">
        <v>145</v>
      </c>
      <c r="H1447" t="s">
        <v>162</v>
      </c>
      <c r="I1447">
        <v>50</v>
      </c>
      <c r="J1447" t="s">
        <v>149</v>
      </c>
      <c r="K1447" t="s">
        <v>163</v>
      </c>
      <c r="L1447">
        <v>50</v>
      </c>
      <c r="M1447" t="s">
        <v>149</v>
      </c>
      <c r="N1447" t="s">
        <v>164</v>
      </c>
      <c r="O1447">
        <v>50</v>
      </c>
      <c r="P1447" t="s">
        <v>149</v>
      </c>
    </row>
    <row r="1448" spans="1:40">
      <c r="A1448" s="26">
        <v>41509.891508252316</v>
      </c>
      <c r="B1448" t="s">
        <v>1719</v>
      </c>
      <c r="C1448" t="s">
        <v>138</v>
      </c>
    </row>
    <row r="1449" spans="1:40">
      <c r="A1449" s="26">
        <v>41509.891508263892</v>
      </c>
      <c r="B1449" t="s">
        <v>126</v>
      </c>
      <c r="C1449" t="s">
        <v>138</v>
      </c>
      <c r="D1449" t="s">
        <v>1723</v>
      </c>
      <c r="E1449" t="s">
        <v>143</v>
      </c>
      <c r="F1449" t="s">
        <v>144</v>
      </c>
      <c r="G1449" t="s">
        <v>145</v>
      </c>
      <c r="H1449" t="s">
        <v>166</v>
      </c>
      <c r="I1449">
        <v>35</v>
      </c>
      <c r="J1449" t="s">
        <v>149</v>
      </c>
      <c r="K1449" t="s">
        <v>167</v>
      </c>
      <c r="L1449">
        <v>5</v>
      </c>
      <c r="M1449" t="s">
        <v>149</v>
      </c>
      <c r="N1449" t="s">
        <v>168</v>
      </c>
      <c r="O1449">
        <v>60</v>
      </c>
      <c r="P1449" t="s">
        <v>149</v>
      </c>
    </row>
    <row r="1450" spans="1:40">
      <c r="A1450" s="26">
        <v>41509.891508263892</v>
      </c>
      <c r="B1450" t="s">
        <v>126</v>
      </c>
      <c r="C1450" t="s">
        <v>138</v>
      </c>
      <c r="D1450" t="s">
        <v>1724</v>
      </c>
      <c r="E1450" t="s">
        <v>143</v>
      </c>
      <c r="F1450" t="s">
        <v>144</v>
      </c>
      <c r="G1450" t="s">
        <v>145</v>
      </c>
      <c r="H1450" t="s">
        <v>170</v>
      </c>
      <c r="I1450">
        <v>1</v>
      </c>
      <c r="J1450" t="s">
        <v>149</v>
      </c>
    </row>
    <row r="1451" spans="1:40">
      <c r="A1451" s="26">
        <v>41509.891508263892</v>
      </c>
      <c r="B1451" t="s">
        <v>126</v>
      </c>
      <c r="C1451" t="s">
        <v>138</v>
      </c>
      <c r="D1451" t="s">
        <v>1725</v>
      </c>
      <c r="E1451" t="s">
        <v>143</v>
      </c>
      <c r="F1451" t="s">
        <v>144</v>
      </c>
      <c r="G1451" t="s">
        <v>145</v>
      </c>
      <c r="H1451" t="s">
        <v>172</v>
      </c>
      <c r="I1451">
        <v>30</v>
      </c>
      <c r="J1451" t="s">
        <v>149</v>
      </c>
      <c r="K1451" t="s">
        <v>173</v>
      </c>
      <c r="L1451">
        <v>30</v>
      </c>
      <c r="M1451" t="s">
        <v>149</v>
      </c>
      <c r="N1451" t="s">
        <v>174</v>
      </c>
      <c r="O1451">
        <v>30</v>
      </c>
      <c r="P1451" t="s">
        <v>149</v>
      </c>
      <c r="Q1451" t="s">
        <v>175</v>
      </c>
      <c r="R1451">
        <v>10</v>
      </c>
      <c r="S1451" t="s">
        <v>149</v>
      </c>
      <c r="T1451" t="s">
        <v>176</v>
      </c>
      <c r="U1451">
        <v>20</v>
      </c>
      <c r="V1451" t="s">
        <v>149</v>
      </c>
      <c r="W1451" t="s">
        <v>177</v>
      </c>
      <c r="X1451">
        <v>20</v>
      </c>
      <c r="Y1451" t="s">
        <v>149</v>
      </c>
      <c r="Z1451" t="s">
        <v>178</v>
      </c>
      <c r="AA1451">
        <v>20</v>
      </c>
      <c r="AB1451" t="s">
        <v>149</v>
      </c>
      <c r="AC1451" t="s">
        <v>179</v>
      </c>
      <c r="AD1451">
        <v>20</v>
      </c>
      <c r="AE1451" t="s">
        <v>149</v>
      </c>
      <c r="AF1451" t="s">
        <v>180</v>
      </c>
      <c r="AG1451">
        <v>115200</v>
      </c>
      <c r="AH1451" t="s">
        <v>149</v>
      </c>
      <c r="AI1451" t="s">
        <v>181</v>
      </c>
      <c r="AJ1451">
        <v>12000</v>
      </c>
      <c r="AK1451" t="s">
        <v>149</v>
      </c>
      <c r="AL1451" t="s">
        <v>182</v>
      </c>
      <c r="AM1451">
        <v>30000</v>
      </c>
      <c r="AN1451" t="s">
        <v>149</v>
      </c>
    </row>
    <row r="1452" spans="1:40">
      <c r="A1452" s="26">
        <v>41509.891508263892</v>
      </c>
      <c r="B1452" t="s">
        <v>126</v>
      </c>
      <c r="C1452" t="s">
        <v>138</v>
      </c>
      <c r="D1452" t="s">
        <v>1726</v>
      </c>
      <c r="E1452" t="s">
        <v>143</v>
      </c>
      <c r="F1452" t="s">
        <v>144</v>
      </c>
      <c r="G1452" t="s">
        <v>145</v>
      </c>
      <c r="H1452" t="s">
        <v>184</v>
      </c>
      <c r="I1452">
        <v>60</v>
      </c>
      <c r="J1452" t="s">
        <v>149</v>
      </c>
      <c r="K1452" t="s">
        <v>185</v>
      </c>
      <c r="L1452">
        <v>40</v>
      </c>
      <c r="M1452" t="s">
        <v>149</v>
      </c>
      <c r="N1452" t="s">
        <v>186</v>
      </c>
      <c r="O1452">
        <v>50</v>
      </c>
      <c r="P1452" t="s">
        <v>149</v>
      </c>
      <c r="Q1452" t="s">
        <v>187</v>
      </c>
      <c r="R1452">
        <v>40</v>
      </c>
      <c r="S1452" t="s">
        <v>149</v>
      </c>
      <c r="T1452" t="s">
        <v>188</v>
      </c>
      <c r="U1452">
        <v>60</v>
      </c>
      <c r="V1452" t="s">
        <v>149</v>
      </c>
      <c r="W1452" t="s">
        <v>189</v>
      </c>
      <c r="X1452">
        <v>50</v>
      </c>
      <c r="Y1452" t="s">
        <v>149</v>
      </c>
      <c r="Z1452" t="s">
        <v>190</v>
      </c>
      <c r="AA1452">
        <v>50</v>
      </c>
      <c r="AB1452" t="s">
        <v>149</v>
      </c>
      <c r="AC1452" t="s">
        <v>191</v>
      </c>
      <c r="AD1452">
        <v>35</v>
      </c>
      <c r="AE1452" t="s">
        <v>149</v>
      </c>
      <c r="AF1452" t="s">
        <v>192</v>
      </c>
      <c r="AG1452">
        <v>8</v>
      </c>
      <c r="AH1452" t="s">
        <v>149</v>
      </c>
      <c r="AI1452" t="s">
        <v>193</v>
      </c>
      <c r="AJ1452">
        <v>90</v>
      </c>
      <c r="AK1452" t="s">
        <v>149</v>
      </c>
      <c r="AL1452" t="s">
        <v>194</v>
      </c>
      <c r="AM1452">
        <v>1</v>
      </c>
      <c r="AN1452" t="s">
        <v>149</v>
      </c>
    </row>
    <row r="1453" spans="1:40">
      <c r="A1453" s="26">
        <v>41509.891508263892</v>
      </c>
      <c r="B1453" t="s">
        <v>126</v>
      </c>
      <c r="C1453" t="s">
        <v>138</v>
      </c>
      <c r="D1453" t="s">
        <v>1727</v>
      </c>
      <c r="E1453" t="s">
        <v>143</v>
      </c>
      <c r="F1453" t="s">
        <v>144</v>
      </c>
      <c r="G1453" t="s">
        <v>145</v>
      </c>
      <c r="H1453" t="s">
        <v>196</v>
      </c>
      <c r="I1453">
        <v>33</v>
      </c>
      <c r="J1453" t="s">
        <v>149</v>
      </c>
      <c r="K1453" t="s">
        <v>197</v>
      </c>
      <c r="L1453">
        <v>33</v>
      </c>
      <c r="M1453" t="s">
        <v>149</v>
      </c>
      <c r="N1453" t="s">
        <v>198</v>
      </c>
      <c r="O1453">
        <v>34</v>
      </c>
      <c r="P1453" t="s">
        <v>149</v>
      </c>
      <c r="Q1453" t="s">
        <v>176</v>
      </c>
      <c r="R1453">
        <v>20</v>
      </c>
      <c r="S1453" t="s">
        <v>149</v>
      </c>
      <c r="T1453" t="s">
        <v>177</v>
      </c>
      <c r="U1453">
        <v>20</v>
      </c>
      <c r="V1453" t="s">
        <v>149</v>
      </c>
      <c r="W1453" t="s">
        <v>178</v>
      </c>
      <c r="X1453">
        <v>20</v>
      </c>
      <c r="Y1453" t="s">
        <v>149</v>
      </c>
      <c r="Z1453" t="s">
        <v>199</v>
      </c>
      <c r="AA1453">
        <v>20</v>
      </c>
      <c r="AB1453" t="s">
        <v>149</v>
      </c>
      <c r="AC1453" t="s">
        <v>200</v>
      </c>
      <c r="AD1453">
        <v>20</v>
      </c>
      <c r="AE1453" t="s">
        <v>149</v>
      </c>
      <c r="AF1453" t="s">
        <v>201</v>
      </c>
      <c r="AG1453">
        <v>20</v>
      </c>
      <c r="AH1453" t="s">
        <v>149</v>
      </c>
      <c r="AI1453" t="s">
        <v>180</v>
      </c>
      <c r="AJ1453">
        <v>115200</v>
      </c>
      <c r="AK1453" t="s">
        <v>149</v>
      </c>
      <c r="AL1453" t="s">
        <v>181</v>
      </c>
      <c r="AM1453">
        <v>12000</v>
      </c>
      <c r="AN1453" t="s">
        <v>149</v>
      </c>
    </row>
    <row r="1454" spans="1:40">
      <c r="A1454" s="26">
        <v>41509.891508275461</v>
      </c>
      <c r="B1454" t="s">
        <v>126</v>
      </c>
      <c r="C1454" t="s">
        <v>138</v>
      </c>
      <c r="D1454" t="s">
        <v>1728</v>
      </c>
      <c r="E1454" t="s">
        <v>143</v>
      </c>
      <c r="F1454" t="s">
        <v>144</v>
      </c>
      <c r="G1454" t="s">
        <v>145</v>
      </c>
      <c r="H1454" t="s">
        <v>152</v>
      </c>
      <c r="I1454">
        <v>49</v>
      </c>
      <c r="J1454" t="s">
        <v>149</v>
      </c>
      <c r="K1454" t="s">
        <v>153</v>
      </c>
      <c r="L1454">
        <v>130</v>
      </c>
      <c r="M1454" t="s">
        <v>149</v>
      </c>
      <c r="N1454" t="s">
        <v>154</v>
      </c>
      <c r="O1454">
        <v>180</v>
      </c>
      <c r="P1454" t="s">
        <v>149</v>
      </c>
      <c r="Q1454" t="s">
        <v>155</v>
      </c>
      <c r="R1454">
        <v>140</v>
      </c>
      <c r="S1454" t="s">
        <v>149</v>
      </c>
      <c r="T1454" t="s">
        <v>156</v>
      </c>
      <c r="U1454">
        <v>80</v>
      </c>
      <c r="V1454" t="s">
        <v>149</v>
      </c>
      <c r="W1454" t="s">
        <v>157</v>
      </c>
      <c r="X1454">
        <v>101</v>
      </c>
      <c r="Y1454" t="s">
        <v>149</v>
      </c>
      <c r="Z1454" t="s">
        <v>158</v>
      </c>
      <c r="AA1454">
        <v>190</v>
      </c>
      <c r="AB1454" t="s">
        <v>149</v>
      </c>
      <c r="AC1454" t="s">
        <v>159</v>
      </c>
      <c r="AD1454">
        <v>20</v>
      </c>
      <c r="AE1454" t="s">
        <v>149</v>
      </c>
    </row>
    <row r="1455" spans="1:40">
      <c r="A1455" s="26">
        <v>41509.891508275461</v>
      </c>
      <c r="B1455" t="s">
        <v>126</v>
      </c>
      <c r="C1455" t="s">
        <v>138</v>
      </c>
      <c r="D1455" t="s">
        <v>1729</v>
      </c>
    </row>
    <row r="1456" spans="1:40">
      <c r="A1456" s="26">
        <v>41509.891508275461</v>
      </c>
      <c r="B1456" t="s">
        <v>126</v>
      </c>
      <c r="C1456" t="s">
        <v>138</v>
      </c>
      <c r="D1456" t="s">
        <v>1730</v>
      </c>
      <c r="E1456" t="s">
        <v>143</v>
      </c>
      <c r="F1456" t="s">
        <v>144</v>
      </c>
      <c r="G1456" t="s">
        <v>145</v>
      </c>
      <c r="H1456" t="s">
        <v>162</v>
      </c>
      <c r="I1456">
        <v>50</v>
      </c>
      <c r="J1456" t="s">
        <v>149</v>
      </c>
      <c r="K1456" t="s">
        <v>163</v>
      </c>
      <c r="L1456">
        <v>50</v>
      </c>
      <c r="M1456" t="s">
        <v>149</v>
      </c>
      <c r="N1456" t="s">
        <v>164</v>
      </c>
      <c r="O1456">
        <v>50</v>
      </c>
      <c r="P1456" t="s">
        <v>149</v>
      </c>
    </row>
    <row r="1457" spans="1:40">
      <c r="A1457" s="26">
        <v>41509.891508275461</v>
      </c>
      <c r="B1457" t="s">
        <v>126</v>
      </c>
      <c r="C1457" t="s">
        <v>138</v>
      </c>
      <c r="D1457" t="s">
        <v>1731</v>
      </c>
      <c r="E1457" t="s">
        <v>143</v>
      </c>
      <c r="F1457" t="s">
        <v>144</v>
      </c>
      <c r="G1457" t="s">
        <v>145</v>
      </c>
      <c r="H1457" t="s">
        <v>166</v>
      </c>
      <c r="I1457">
        <v>35</v>
      </c>
      <c r="J1457" t="s">
        <v>149</v>
      </c>
      <c r="K1457" t="s">
        <v>167</v>
      </c>
      <c r="L1457">
        <v>5</v>
      </c>
      <c r="M1457" t="s">
        <v>149</v>
      </c>
      <c r="N1457" t="s">
        <v>168</v>
      </c>
      <c r="O1457">
        <v>60</v>
      </c>
      <c r="P1457" t="s">
        <v>149</v>
      </c>
    </row>
    <row r="1458" spans="1:40">
      <c r="A1458" s="26">
        <v>41509.891508275461</v>
      </c>
      <c r="B1458" t="s">
        <v>126</v>
      </c>
      <c r="C1458" t="s">
        <v>138</v>
      </c>
      <c r="D1458" t="s">
        <v>1732</v>
      </c>
      <c r="E1458" t="s">
        <v>143</v>
      </c>
      <c r="F1458" t="s">
        <v>144</v>
      </c>
      <c r="G1458" t="s">
        <v>145</v>
      </c>
      <c r="H1458" t="s">
        <v>170</v>
      </c>
      <c r="I1458">
        <v>1</v>
      </c>
      <c r="J1458" t="s">
        <v>149</v>
      </c>
    </row>
    <row r="1459" spans="1:40">
      <c r="A1459" s="26">
        <v>41509.891508275461</v>
      </c>
      <c r="B1459" t="s">
        <v>126</v>
      </c>
      <c r="C1459" t="s">
        <v>138</v>
      </c>
      <c r="D1459" t="s">
        <v>1733</v>
      </c>
      <c r="E1459" t="s">
        <v>143</v>
      </c>
      <c r="F1459" t="s">
        <v>144</v>
      </c>
      <c r="G1459" t="s">
        <v>145</v>
      </c>
      <c r="H1459" t="s">
        <v>172</v>
      </c>
      <c r="I1459">
        <v>30</v>
      </c>
      <c r="J1459" t="s">
        <v>149</v>
      </c>
      <c r="K1459" t="s">
        <v>173</v>
      </c>
      <c r="L1459">
        <v>30</v>
      </c>
      <c r="M1459" t="s">
        <v>149</v>
      </c>
      <c r="N1459" t="s">
        <v>174</v>
      </c>
      <c r="O1459">
        <v>30</v>
      </c>
      <c r="P1459" t="s">
        <v>149</v>
      </c>
      <c r="Q1459" t="s">
        <v>175</v>
      </c>
      <c r="R1459">
        <v>10</v>
      </c>
      <c r="S1459" t="s">
        <v>149</v>
      </c>
      <c r="T1459" t="s">
        <v>176</v>
      </c>
      <c r="U1459">
        <v>20</v>
      </c>
      <c r="V1459" t="s">
        <v>149</v>
      </c>
      <c r="W1459" t="s">
        <v>177</v>
      </c>
      <c r="X1459">
        <v>20</v>
      </c>
      <c r="Y1459" t="s">
        <v>149</v>
      </c>
      <c r="Z1459" t="s">
        <v>178</v>
      </c>
      <c r="AA1459">
        <v>20</v>
      </c>
      <c r="AB1459" t="s">
        <v>149</v>
      </c>
      <c r="AC1459" t="s">
        <v>179</v>
      </c>
      <c r="AD1459">
        <v>20</v>
      </c>
      <c r="AE1459" t="s">
        <v>149</v>
      </c>
      <c r="AF1459" t="s">
        <v>180</v>
      </c>
      <c r="AG1459">
        <v>115200</v>
      </c>
      <c r="AH1459" t="s">
        <v>149</v>
      </c>
      <c r="AI1459" t="s">
        <v>181</v>
      </c>
      <c r="AJ1459">
        <v>12000</v>
      </c>
      <c r="AK1459" t="s">
        <v>149</v>
      </c>
      <c r="AL1459" t="s">
        <v>182</v>
      </c>
      <c r="AM1459">
        <v>30000</v>
      </c>
      <c r="AN1459" t="s">
        <v>149</v>
      </c>
    </row>
    <row r="1460" spans="1:40">
      <c r="A1460" s="26">
        <v>41509.891508275461</v>
      </c>
      <c r="B1460" t="s">
        <v>126</v>
      </c>
      <c r="C1460" t="s">
        <v>138</v>
      </c>
      <c r="D1460" t="s">
        <v>1734</v>
      </c>
      <c r="E1460" t="s">
        <v>143</v>
      </c>
      <c r="F1460" t="s">
        <v>144</v>
      </c>
      <c r="G1460" t="s">
        <v>145</v>
      </c>
      <c r="H1460" t="s">
        <v>184</v>
      </c>
      <c r="I1460">
        <v>60</v>
      </c>
      <c r="J1460" t="s">
        <v>149</v>
      </c>
      <c r="K1460" t="s">
        <v>185</v>
      </c>
      <c r="L1460">
        <v>40</v>
      </c>
      <c r="M1460" t="s">
        <v>149</v>
      </c>
      <c r="N1460" t="s">
        <v>186</v>
      </c>
      <c r="O1460">
        <v>50</v>
      </c>
      <c r="P1460" t="s">
        <v>149</v>
      </c>
      <c r="Q1460" t="s">
        <v>187</v>
      </c>
      <c r="R1460">
        <v>40</v>
      </c>
      <c r="S1460" t="s">
        <v>149</v>
      </c>
      <c r="T1460" t="s">
        <v>188</v>
      </c>
      <c r="U1460">
        <v>60</v>
      </c>
      <c r="V1460" t="s">
        <v>149</v>
      </c>
      <c r="W1460" t="s">
        <v>189</v>
      </c>
      <c r="X1460">
        <v>50</v>
      </c>
      <c r="Y1460" t="s">
        <v>149</v>
      </c>
      <c r="Z1460" t="s">
        <v>190</v>
      </c>
      <c r="AA1460">
        <v>50</v>
      </c>
      <c r="AB1460" t="s">
        <v>149</v>
      </c>
      <c r="AC1460" t="s">
        <v>191</v>
      </c>
      <c r="AD1460">
        <v>35</v>
      </c>
      <c r="AE1460" t="s">
        <v>149</v>
      </c>
      <c r="AF1460" t="s">
        <v>192</v>
      </c>
      <c r="AG1460">
        <v>8</v>
      </c>
      <c r="AH1460" t="s">
        <v>149</v>
      </c>
      <c r="AI1460" t="s">
        <v>193</v>
      </c>
      <c r="AJ1460">
        <v>90</v>
      </c>
      <c r="AK1460" t="s">
        <v>149</v>
      </c>
      <c r="AL1460" t="s">
        <v>194</v>
      </c>
      <c r="AM1460">
        <v>1</v>
      </c>
      <c r="AN1460" t="s">
        <v>149</v>
      </c>
    </row>
    <row r="1461" spans="1:40">
      <c r="A1461" s="26">
        <v>41509.891508275461</v>
      </c>
      <c r="B1461" t="s">
        <v>126</v>
      </c>
      <c r="C1461" t="s">
        <v>138</v>
      </c>
      <c r="D1461" t="s">
        <v>1735</v>
      </c>
      <c r="E1461" t="s">
        <v>143</v>
      </c>
      <c r="F1461" t="s">
        <v>144</v>
      </c>
      <c r="G1461" t="s">
        <v>145</v>
      </c>
      <c r="H1461" t="s">
        <v>196</v>
      </c>
      <c r="I1461">
        <v>33</v>
      </c>
      <c r="J1461" t="s">
        <v>149</v>
      </c>
      <c r="K1461" t="s">
        <v>197</v>
      </c>
      <c r="L1461">
        <v>33</v>
      </c>
      <c r="M1461" t="s">
        <v>149</v>
      </c>
      <c r="N1461" t="s">
        <v>198</v>
      </c>
      <c r="O1461">
        <v>34</v>
      </c>
      <c r="P1461" t="s">
        <v>149</v>
      </c>
      <c r="Q1461" t="s">
        <v>176</v>
      </c>
      <c r="R1461">
        <v>20</v>
      </c>
      <c r="S1461" t="s">
        <v>149</v>
      </c>
      <c r="T1461" t="s">
        <v>177</v>
      </c>
      <c r="U1461">
        <v>20</v>
      </c>
      <c r="V1461" t="s">
        <v>149</v>
      </c>
      <c r="W1461" t="s">
        <v>178</v>
      </c>
      <c r="X1461">
        <v>20</v>
      </c>
      <c r="Y1461" t="s">
        <v>149</v>
      </c>
      <c r="Z1461" t="s">
        <v>199</v>
      </c>
      <c r="AA1461">
        <v>20</v>
      </c>
      <c r="AB1461" t="s">
        <v>149</v>
      </c>
      <c r="AC1461" t="s">
        <v>200</v>
      </c>
      <c r="AD1461">
        <v>20</v>
      </c>
      <c r="AE1461" t="s">
        <v>149</v>
      </c>
      <c r="AF1461" t="s">
        <v>201</v>
      </c>
      <c r="AG1461">
        <v>20</v>
      </c>
      <c r="AH1461" t="s">
        <v>149</v>
      </c>
      <c r="AI1461" t="s">
        <v>180</v>
      </c>
      <c r="AJ1461">
        <v>115200</v>
      </c>
      <c r="AK1461" t="s">
        <v>149</v>
      </c>
      <c r="AL1461" t="s">
        <v>181</v>
      </c>
      <c r="AM1461">
        <v>12000</v>
      </c>
      <c r="AN1461" t="s">
        <v>149</v>
      </c>
    </row>
    <row r="1462" spans="1:40">
      <c r="A1462" s="26">
        <v>41509.891508275461</v>
      </c>
      <c r="B1462" t="s">
        <v>126</v>
      </c>
      <c r="C1462" t="s">
        <v>138</v>
      </c>
      <c r="D1462" t="s">
        <v>1736</v>
      </c>
      <c r="E1462" t="s">
        <v>143</v>
      </c>
      <c r="F1462" t="s">
        <v>144</v>
      </c>
      <c r="G1462" t="s">
        <v>145</v>
      </c>
      <c r="H1462" t="s">
        <v>152</v>
      </c>
      <c r="I1462">
        <v>49</v>
      </c>
      <c r="J1462" t="s">
        <v>149</v>
      </c>
      <c r="K1462" t="s">
        <v>153</v>
      </c>
      <c r="L1462">
        <v>130</v>
      </c>
      <c r="M1462" t="s">
        <v>149</v>
      </c>
      <c r="N1462" t="s">
        <v>154</v>
      </c>
      <c r="O1462">
        <v>180</v>
      </c>
      <c r="P1462" t="s">
        <v>149</v>
      </c>
      <c r="Q1462" t="s">
        <v>155</v>
      </c>
      <c r="R1462">
        <v>140</v>
      </c>
      <c r="S1462" t="s">
        <v>149</v>
      </c>
      <c r="T1462" t="s">
        <v>156</v>
      </c>
      <c r="U1462">
        <v>80</v>
      </c>
      <c r="V1462" t="s">
        <v>149</v>
      </c>
      <c r="W1462" t="s">
        <v>157</v>
      </c>
      <c r="X1462">
        <v>101</v>
      </c>
      <c r="Y1462" t="s">
        <v>149</v>
      </c>
      <c r="Z1462" t="s">
        <v>158</v>
      </c>
      <c r="AA1462">
        <v>190</v>
      </c>
      <c r="AB1462" t="s">
        <v>149</v>
      </c>
      <c r="AC1462" t="s">
        <v>159</v>
      </c>
      <c r="AD1462">
        <v>20</v>
      </c>
      <c r="AE1462" t="s">
        <v>149</v>
      </c>
    </row>
    <row r="1463" spans="1:40">
      <c r="A1463" s="26">
        <v>41509.891508275461</v>
      </c>
      <c r="B1463" t="s">
        <v>126</v>
      </c>
      <c r="C1463" t="s">
        <v>138</v>
      </c>
      <c r="D1463" t="s">
        <v>1737</v>
      </c>
    </row>
    <row r="1464" spans="1:40">
      <c r="A1464" s="26">
        <v>41509.891508275461</v>
      </c>
      <c r="B1464" t="s">
        <v>126</v>
      </c>
      <c r="C1464" t="s">
        <v>138</v>
      </c>
      <c r="D1464" t="s">
        <v>1738</v>
      </c>
      <c r="E1464" t="s">
        <v>143</v>
      </c>
      <c r="F1464" t="s">
        <v>144</v>
      </c>
      <c r="G1464" t="s">
        <v>145</v>
      </c>
      <c r="H1464" t="s">
        <v>162</v>
      </c>
      <c r="I1464">
        <v>50</v>
      </c>
      <c r="J1464" t="s">
        <v>149</v>
      </c>
      <c r="K1464" t="s">
        <v>163</v>
      </c>
      <c r="L1464">
        <v>50</v>
      </c>
      <c r="M1464" t="s">
        <v>149</v>
      </c>
      <c r="N1464" t="s">
        <v>164</v>
      </c>
      <c r="O1464">
        <v>50</v>
      </c>
      <c r="P1464" t="s">
        <v>149</v>
      </c>
    </row>
    <row r="1465" spans="1:40">
      <c r="A1465" s="26">
        <v>41509.891508275461</v>
      </c>
      <c r="B1465" t="s">
        <v>126</v>
      </c>
      <c r="C1465" t="s">
        <v>138</v>
      </c>
      <c r="D1465" t="s">
        <v>1739</v>
      </c>
      <c r="E1465" t="s">
        <v>143</v>
      </c>
      <c r="F1465" t="s">
        <v>144</v>
      </c>
      <c r="G1465" t="s">
        <v>145</v>
      </c>
      <c r="H1465" t="s">
        <v>166</v>
      </c>
      <c r="I1465">
        <v>35</v>
      </c>
      <c r="J1465" t="s">
        <v>149</v>
      </c>
      <c r="K1465" t="s">
        <v>167</v>
      </c>
      <c r="L1465">
        <v>5</v>
      </c>
      <c r="M1465" t="s">
        <v>149</v>
      </c>
      <c r="N1465" t="s">
        <v>168</v>
      </c>
      <c r="O1465">
        <v>60</v>
      </c>
      <c r="P1465" t="s">
        <v>149</v>
      </c>
    </row>
    <row r="1466" spans="1:40">
      <c r="A1466" s="26">
        <v>41509.891508275461</v>
      </c>
      <c r="B1466" t="s">
        <v>126</v>
      </c>
      <c r="C1466" t="s">
        <v>138</v>
      </c>
      <c r="D1466" t="s">
        <v>1740</v>
      </c>
      <c r="E1466" t="s">
        <v>143</v>
      </c>
      <c r="F1466" t="s">
        <v>144</v>
      </c>
      <c r="G1466" t="s">
        <v>145</v>
      </c>
      <c r="H1466" t="s">
        <v>170</v>
      </c>
      <c r="I1466">
        <v>1</v>
      </c>
      <c r="J1466" t="s">
        <v>149</v>
      </c>
    </row>
    <row r="1467" spans="1:40">
      <c r="A1467" s="26">
        <v>41509.891508275461</v>
      </c>
      <c r="B1467" t="s">
        <v>126</v>
      </c>
      <c r="C1467" t="s">
        <v>138</v>
      </c>
      <c r="D1467" t="s">
        <v>1741</v>
      </c>
      <c r="E1467" t="s">
        <v>143</v>
      </c>
      <c r="F1467" t="s">
        <v>144</v>
      </c>
      <c r="G1467" t="s">
        <v>145</v>
      </c>
      <c r="H1467" t="s">
        <v>172</v>
      </c>
      <c r="I1467">
        <v>30</v>
      </c>
      <c r="J1467" t="s">
        <v>149</v>
      </c>
      <c r="K1467" t="s">
        <v>173</v>
      </c>
      <c r="L1467">
        <v>30</v>
      </c>
      <c r="M1467" t="s">
        <v>149</v>
      </c>
      <c r="N1467" t="s">
        <v>174</v>
      </c>
      <c r="O1467">
        <v>30</v>
      </c>
      <c r="P1467" t="s">
        <v>149</v>
      </c>
      <c r="Q1467" t="s">
        <v>175</v>
      </c>
      <c r="R1467">
        <v>10</v>
      </c>
      <c r="S1467" t="s">
        <v>149</v>
      </c>
      <c r="T1467" t="s">
        <v>176</v>
      </c>
      <c r="U1467">
        <v>20</v>
      </c>
      <c r="V1467" t="s">
        <v>149</v>
      </c>
      <c r="W1467" t="s">
        <v>177</v>
      </c>
      <c r="X1467">
        <v>20</v>
      </c>
      <c r="Y1467" t="s">
        <v>149</v>
      </c>
      <c r="Z1467" t="s">
        <v>178</v>
      </c>
      <c r="AA1467">
        <v>20</v>
      </c>
      <c r="AB1467" t="s">
        <v>149</v>
      </c>
      <c r="AC1467" t="s">
        <v>179</v>
      </c>
      <c r="AD1467">
        <v>20</v>
      </c>
      <c r="AE1467" t="s">
        <v>149</v>
      </c>
      <c r="AF1467" t="s">
        <v>180</v>
      </c>
      <c r="AG1467">
        <v>115200</v>
      </c>
      <c r="AH1467" t="s">
        <v>149</v>
      </c>
      <c r="AI1467" t="s">
        <v>181</v>
      </c>
      <c r="AJ1467">
        <v>12000</v>
      </c>
      <c r="AK1467" t="s">
        <v>149</v>
      </c>
      <c r="AL1467" t="s">
        <v>182</v>
      </c>
      <c r="AM1467">
        <v>30000</v>
      </c>
      <c r="AN1467" t="s">
        <v>149</v>
      </c>
    </row>
    <row r="1468" spans="1:40">
      <c r="A1468" s="26">
        <v>41509.891508275461</v>
      </c>
      <c r="B1468" t="s">
        <v>126</v>
      </c>
      <c r="C1468" t="s">
        <v>138</v>
      </c>
      <c r="D1468" t="s">
        <v>1742</v>
      </c>
      <c r="E1468" t="s">
        <v>143</v>
      </c>
      <c r="F1468" t="s">
        <v>144</v>
      </c>
      <c r="G1468" t="s">
        <v>145</v>
      </c>
      <c r="H1468" t="s">
        <v>184</v>
      </c>
      <c r="I1468">
        <v>60</v>
      </c>
      <c r="J1468" t="s">
        <v>149</v>
      </c>
      <c r="K1468" t="s">
        <v>185</v>
      </c>
      <c r="L1468">
        <v>40</v>
      </c>
      <c r="M1468" t="s">
        <v>149</v>
      </c>
      <c r="N1468" t="s">
        <v>186</v>
      </c>
      <c r="O1468">
        <v>50</v>
      </c>
      <c r="P1468" t="s">
        <v>149</v>
      </c>
      <c r="Q1468" t="s">
        <v>187</v>
      </c>
      <c r="R1468">
        <v>40</v>
      </c>
      <c r="S1468" t="s">
        <v>149</v>
      </c>
      <c r="T1468" t="s">
        <v>188</v>
      </c>
      <c r="U1468">
        <v>60</v>
      </c>
      <c r="V1468" t="s">
        <v>149</v>
      </c>
      <c r="W1468" t="s">
        <v>189</v>
      </c>
      <c r="X1468">
        <v>50</v>
      </c>
      <c r="Y1468" t="s">
        <v>149</v>
      </c>
      <c r="Z1468" t="s">
        <v>190</v>
      </c>
      <c r="AA1468">
        <v>50</v>
      </c>
      <c r="AB1468" t="s">
        <v>149</v>
      </c>
      <c r="AC1468" t="s">
        <v>191</v>
      </c>
      <c r="AD1468">
        <v>35</v>
      </c>
      <c r="AE1468" t="s">
        <v>149</v>
      </c>
      <c r="AF1468" t="s">
        <v>192</v>
      </c>
      <c r="AG1468">
        <v>8</v>
      </c>
      <c r="AH1468" t="s">
        <v>149</v>
      </c>
      <c r="AI1468" t="s">
        <v>193</v>
      </c>
      <c r="AJ1468">
        <v>90</v>
      </c>
      <c r="AK1468" t="s">
        <v>149</v>
      </c>
      <c r="AL1468" t="s">
        <v>194</v>
      </c>
      <c r="AM1468">
        <v>1</v>
      </c>
      <c r="AN1468" t="s">
        <v>149</v>
      </c>
    </row>
    <row r="1469" spans="1:40">
      <c r="A1469" s="26">
        <v>41509.891508275461</v>
      </c>
      <c r="B1469" t="s">
        <v>126</v>
      </c>
      <c r="C1469" t="s">
        <v>138</v>
      </c>
      <c r="D1469" t="s">
        <v>1743</v>
      </c>
      <c r="E1469" t="s">
        <v>143</v>
      </c>
      <c r="F1469" t="s">
        <v>144</v>
      </c>
      <c r="G1469" t="s">
        <v>145</v>
      </c>
      <c r="H1469" t="s">
        <v>196</v>
      </c>
      <c r="I1469">
        <v>33</v>
      </c>
      <c r="J1469" t="s">
        <v>149</v>
      </c>
      <c r="K1469" t="s">
        <v>197</v>
      </c>
      <c r="L1469">
        <v>33</v>
      </c>
      <c r="M1469" t="s">
        <v>149</v>
      </c>
      <c r="N1469" t="s">
        <v>198</v>
      </c>
      <c r="O1469">
        <v>34</v>
      </c>
      <c r="P1469" t="s">
        <v>149</v>
      </c>
      <c r="Q1469" t="s">
        <v>176</v>
      </c>
      <c r="R1469">
        <v>20</v>
      </c>
      <c r="S1469" t="s">
        <v>149</v>
      </c>
      <c r="T1469" t="s">
        <v>177</v>
      </c>
      <c r="U1469">
        <v>20</v>
      </c>
      <c r="V1469" t="s">
        <v>149</v>
      </c>
      <c r="W1469" t="s">
        <v>178</v>
      </c>
      <c r="X1469">
        <v>20</v>
      </c>
      <c r="Y1469" t="s">
        <v>149</v>
      </c>
      <c r="Z1469" t="s">
        <v>199</v>
      </c>
      <c r="AA1469">
        <v>20</v>
      </c>
      <c r="AB1469" t="s">
        <v>149</v>
      </c>
      <c r="AC1469" t="s">
        <v>200</v>
      </c>
      <c r="AD1469">
        <v>20</v>
      </c>
      <c r="AE1469" t="s">
        <v>149</v>
      </c>
      <c r="AF1469" t="s">
        <v>201</v>
      </c>
      <c r="AG1469">
        <v>20</v>
      </c>
      <c r="AH1469" t="s">
        <v>149</v>
      </c>
      <c r="AI1469" t="s">
        <v>180</v>
      </c>
      <c r="AJ1469">
        <v>115200</v>
      </c>
      <c r="AK1469" t="s">
        <v>149</v>
      </c>
      <c r="AL1469" t="s">
        <v>181</v>
      </c>
      <c r="AM1469">
        <v>12000</v>
      </c>
      <c r="AN1469" t="s">
        <v>149</v>
      </c>
    </row>
    <row r="1470" spans="1:40">
      <c r="A1470" s="26">
        <v>41509.891508287037</v>
      </c>
      <c r="B1470" t="s">
        <v>126</v>
      </c>
      <c r="C1470" t="s">
        <v>138</v>
      </c>
      <c r="D1470" t="s">
        <v>1744</v>
      </c>
      <c r="E1470" t="s">
        <v>143</v>
      </c>
      <c r="F1470" t="s">
        <v>144</v>
      </c>
      <c r="G1470" t="s">
        <v>145</v>
      </c>
      <c r="H1470" t="s">
        <v>152</v>
      </c>
      <c r="I1470">
        <v>49</v>
      </c>
      <c r="J1470" t="s">
        <v>149</v>
      </c>
      <c r="K1470" t="s">
        <v>153</v>
      </c>
      <c r="L1470">
        <v>130</v>
      </c>
      <c r="M1470" t="s">
        <v>149</v>
      </c>
      <c r="N1470" t="s">
        <v>154</v>
      </c>
      <c r="O1470">
        <v>180</v>
      </c>
      <c r="P1470" t="s">
        <v>149</v>
      </c>
      <c r="Q1470" t="s">
        <v>155</v>
      </c>
      <c r="R1470">
        <v>140</v>
      </c>
      <c r="S1470" t="s">
        <v>149</v>
      </c>
      <c r="T1470" t="s">
        <v>156</v>
      </c>
      <c r="U1470">
        <v>80</v>
      </c>
      <c r="V1470" t="s">
        <v>149</v>
      </c>
      <c r="W1470" t="s">
        <v>157</v>
      </c>
      <c r="X1470">
        <v>101</v>
      </c>
      <c r="Y1470" t="s">
        <v>149</v>
      </c>
      <c r="Z1470" t="s">
        <v>158</v>
      </c>
      <c r="AA1470">
        <v>190</v>
      </c>
      <c r="AB1470" t="s">
        <v>149</v>
      </c>
      <c r="AC1470" t="s">
        <v>159</v>
      </c>
      <c r="AD1470">
        <v>20</v>
      </c>
      <c r="AE1470" t="s">
        <v>149</v>
      </c>
    </row>
    <row r="1471" spans="1:40">
      <c r="A1471" s="26">
        <v>41509.891508287037</v>
      </c>
      <c r="B1471" t="s">
        <v>126</v>
      </c>
      <c r="C1471" t="s">
        <v>138</v>
      </c>
      <c r="D1471" t="s">
        <v>1745</v>
      </c>
    </row>
    <row r="1472" spans="1:40">
      <c r="A1472" s="26">
        <v>41509.891508287037</v>
      </c>
      <c r="B1472" t="s">
        <v>126</v>
      </c>
      <c r="C1472" t="s">
        <v>138</v>
      </c>
      <c r="D1472" t="s">
        <v>1746</v>
      </c>
      <c r="E1472" t="s">
        <v>143</v>
      </c>
      <c r="F1472" t="s">
        <v>144</v>
      </c>
      <c r="G1472" t="s">
        <v>145</v>
      </c>
      <c r="H1472" t="s">
        <v>162</v>
      </c>
      <c r="I1472">
        <v>50</v>
      </c>
      <c r="J1472" t="s">
        <v>149</v>
      </c>
      <c r="K1472" t="s">
        <v>163</v>
      </c>
      <c r="L1472">
        <v>50</v>
      </c>
      <c r="M1472" t="s">
        <v>149</v>
      </c>
      <c r="N1472" t="s">
        <v>164</v>
      </c>
      <c r="O1472">
        <v>50</v>
      </c>
      <c r="P1472" t="s">
        <v>149</v>
      </c>
    </row>
    <row r="1473" spans="1:40">
      <c r="A1473" s="26">
        <v>41509.891508287037</v>
      </c>
      <c r="B1473" t="s">
        <v>126</v>
      </c>
      <c r="C1473" t="s">
        <v>138</v>
      </c>
      <c r="D1473" t="s">
        <v>1747</v>
      </c>
      <c r="E1473" t="s">
        <v>143</v>
      </c>
      <c r="F1473" t="s">
        <v>144</v>
      </c>
      <c r="G1473" t="s">
        <v>145</v>
      </c>
      <c r="H1473" t="s">
        <v>166</v>
      </c>
      <c r="I1473">
        <v>35</v>
      </c>
      <c r="J1473" t="s">
        <v>149</v>
      </c>
      <c r="K1473" t="s">
        <v>167</v>
      </c>
      <c r="L1473">
        <v>5</v>
      </c>
      <c r="M1473" t="s">
        <v>149</v>
      </c>
      <c r="N1473" t="s">
        <v>168</v>
      </c>
      <c r="O1473">
        <v>60</v>
      </c>
      <c r="P1473" t="s">
        <v>149</v>
      </c>
    </row>
    <row r="1474" spans="1:40">
      <c r="A1474" s="26">
        <v>41509.891508287037</v>
      </c>
      <c r="B1474" t="s">
        <v>126</v>
      </c>
      <c r="C1474" t="s">
        <v>138</v>
      </c>
      <c r="D1474" t="s">
        <v>1748</v>
      </c>
      <c r="E1474" t="s">
        <v>143</v>
      </c>
      <c r="F1474" t="s">
        <v>144</v>
      </c>
      <c r="G1474" t="s">
        <v>145</v>
      </c>
      <c r="H1474" t="s">
        <v>170</v>
      </c>
      <c r="I1474">
        <v>1</v>
      </c>
      <c r="J1474" t="s">
        <v>149</v>
      </c>
    </row>
    <row r="1475" spans="1:40">
      <c r="A1475" s="26">
        <v>41509.891508287037</v>
      </c>
      <c r="B1475" t="s">
        <v>126</v>
      </c>
      <c r="C1475" t="s">
        <v>138</v>
      </c>
      <c r="D1475" t="s">
        <v>1749</v>
      </c>
      <c r="E1475" t="s">
        <v>143</v>
      </c>
      <c r="F1475" t="s">
        <v>144</v>
      </c>
      <c r="G1475" t="s">
        <v>145</v>
      </c>
      <c r="H1475" t="s">
        <v>172</v>
      </c>
      <c r="I1475">
        <v>30</v>
      </c>
      <c r="J1475" t="s">
        <v>149</v>
      </c>
      <c r="K1475" t="s">
        <v>173</v>
      </c>
      <c r="L1475">
        <v>30</v>
      </c>
      <c r="M1475" t="s">
        <v>149</v>
      </c>
      <c r="N1475" t="s">
        <v>174</v>
      </c>
      <c r="O1475">
        <v>30</v>
      </c>
      <c r="P1475" t="s">
        <v>149</v>
      </c>
      <c r="Q1475" t="s">
        <v>175</v>
      </c>
      <c r="R1475">
        <v>10</v>
      </c>
      <c r="S1475" t="s">
        <v>149</v>
      </c>
      <c r="T1475" t="s">
        <v>176</v>
      </c>
      <c r="U1475">
        <v>20</v>
      </c>
      <c r="V1475" t="s">
        <v>149</v>
      </c>
      <c r="W1475" t="s">
        <v>177</v>
      </c>
      <c r="X1475">
        <v>20</v>
      </c>
      <c r="Y1475" t="s">
        <v>149</v>
      </c>
      <c r="Z1475" t="s">
        <v>178</v>
      </c>
      <c r="AA1475">
        <v>20</v>
      </c>
      <c r="AB1475" t="s">
        <v>149</v>
      </c>
      <c r="AC1475" t="s">
        <v>179</v>
      </c>
      <c r="AD1475">
        <v>20</v>
      </c>
      <c r="AE1475" t="s">
        <v>149</v>
      </c>
      <c r="AF1475" t="s">
        <v>180</v>
      </c>
      <c r="AG1475">
        <v>115200</v>
      </c>
      <c r="AH1475" t="s">
        <v>149</v>
      </c>
      <c r="AI1475" t="s">
        <v>181</v>
      </c>
      <c r="AJ1475">
        <v>12000</v>
      </c>
      <c r="AK1475" t="s">
        <v>149</v>
      </c>
      <c r="AL1475" t="s">
        <v>182</v>
      </c>
      <c r="AM1475">
        <v>30000</v>
      </c>
      <c r="AN1475" t="s">
        <v>149</v>
      </c>
    </row>
    <row r="1476" spans="1:40">
      <c r="A1476" s="26">
        <v>41509.891508287037</v>
      </c>
      <c r="B1476" t="s">
        <v>126</v>
      </c>
      <c r="C1476" t="s">
        <v>138</v>
      </c>
      <c r="D1476" t="s">
        <v>1750</v>
      </c>
      <c r="E1476" t="s">
        <v>143</v>
      </c>
      <c r="F1476" t="s">
        <v>144</v>
      </c>
      <c r="G1476" t="s">
        <v>145</v>
      </c>
      <c r="H1476" t="s">
        <v>184</v>
      </c>
      <c r="I1476">
        <v>60</v>
      </c>
      <c r="J1476" t="s">
        <v>149</v>
      </c>
      <c r="K1476" t="s">
        <v>185</v>
      </c>
      <c r="L1476">
        <v>40</v>
      </c>
      <c r="M1476" t="s">
        <v>149</v>
      </c>
      <c r="N1476" t="s">
        <v>186</v>
      </c>
      <c r="O1476">
        <v>50</v>
      </c>
      <c r="P1476" t="s">
        <v>149</v>
      </c>
      <c r="Q1476" t="s">
        <v>187</v>
      </c>
      <c r="R1476">
        <v>40</v>
      </c>
      <c r="S1476" t="s">
        <v>149</v>
      </c>
      <c r="T1476" t="s">
        <v>188</v>
      </c>
      <c r="U1476">
        <v>60</v>
      </c>
      <c r="V1476" t="s">
        <v>149</v>
      </c>
      <c r="W1476" t="s">
        <v>189</v>
      </c>
      <c r="X1476">
        <v>50</v>
      </c>
      <c r="Y1476" t="s">
        <v>149</v>
      </c>
      <c r="Z1476" t="s">
        <v>190</v>
      </c>
      <c r="AA1476">
        <v>50</v>
      </c>
      <c r="AB1476" t="s">
        <v>149</v>
      </c>
      <c r="AC1476" t="s">
        <v>191</v>
      </c>
      <c r="AD1476">
        <v>35</v>
      </c>
      <c r="AE1476" t="s">
        <v>149</v>
      </c>
      <c r="AF1476" t="s">
        <v>192</v>
      </c>
      <c r="AG1476">
        <v>8</v>
      </c>
      <c r="AH1476" t="s">
        <v>149</v>
      </c>
      <c r="AI1476" t="s">
        <v>193</v>
      </c>
      <c r="AJ1476">
        <v>90</v>
      </c>
      <c r="AK1476" t="s">
        <v>149</v>
      </c>
      <c r="AL1476" t="s">
        <v>194</v>
      </c>
      <c r="AM1476">
        <v>1</v>
      </c>
      <c r="AN1476" t="s">
        <v>149</v>
      </c>
    </row>
    <row r="1477" spans="1:40">
      <c r="A1477" s="26">
        <v>41509.891508287037</v>
      </c>
      <c r="B1477" t="s">
        <v>126</v>
      </c>
      <c r="C1477" t="s">
        <v>138</v>
      </c>
      <c r="D1477" t="s">
        <v>1751</v>
      </c>
      <c r="E1477" t="s">
        <v>143</v>
      </c>
      <c r="F1477" t="s">
        <v>144</v>
      </c>
      <c r="G1477" t="s">
        <v>145</v>
      </c>
      <c r="H1477" t="s">
        <v>196</v>
      </c>
      <c r="I1477">
        <v>33</v>
      </c>
      <c r="J1477" t="s">
        <v>149</v>
      </c>
      <c r="K1477" t="s">
        <v>197</v>
      </c>
      <c r="L1477">
        <v>33</v>
      </c>
      <c r="M1477" t="s">
        <v>149</v>
      </c>
      <c r="N1477" t="s">
        <v>198</v>
      </c>
      <c r="O1477">
        <v>34</v>
      </c>
      <c r="P1477" t="s">
        <v>149</v>
      </c>
      <c r="Q1477" t="s">
        <v>176</v>
      </c>
      <c r="R1477">
        <v>20</v>
      </c>
      <c r="S1477" t="s">
        <v>149</v>
      </c>
      <c r="T1477" t="s">
        <v>177</v>
      </c>
      <c r="U1477">
        <v>20</v>
      </c>
      <c r="V1477" t="s">
        <v>149</v>
      </c>
      <c r="W1477" t="s">
        <v>178</v>
      </c>
      <c r="X1477">
        <v>20</v>
      </c>
      <c r="Y1477" t="s">
        <v>149</v>
      </c>
      <c r="Z1477" t="s">
        <v>199</v>
      </c>
      <c r="AA1477">
        <v>20</v>
      </c>
      <c r="AB1477" t="s">
        <v>149</v>
      </c>
      <c r="AC1477" t="s">
        <v>200</v>
      </c>
      <c r="AD1477">
        <v>20</v>
      </c>
      <c r="AE1477" t="s">
        <v>149</v>
      </c>
      <c r="AF1477" t="s">
        <v>201</v>
      </c>
      <c r="AG1477">
        <v>20</v>
      </c>
      <c r="AH1477" t="s">
        <v>149</v>
      </c>
      <c r="AI1477" t="s">
        <v>180</v>
      </c>
      <c r="AJ1477">
        <v>115200</v>
      </c>
      <c r="AK1477" t="s">
        <v>149</v>
      </c>
      <c r="AL1477" t="s">
        <v>181</v>
      </c>
      <c r="AM1477">
        <v>12000</v>
      </c>
      <c r="AN1477" t="s">
        <v>149</v>
      </c>
    </row>
    <row r="1478" spans="1:40">
      <c r="A1478" s="26">
        <v>41509.891508287037</v>
      </c>
      <c r="B1478" t="s">
        <v>126</v>
      </c>
      <c r="C1478" t="s">
        <v>138</v>
      </c>
      <c r="D1478" t="s">
        <v>1752</v>
      </c>
      <c r="E1478" t="s">
        <v>143</v>
      </c>
      <c r="F1478" t="s">
        <v>144</v>
      </c>
      <c r="G1478" t="s">
        <v>145</v>
      </c>
      <c r="H1478" t="s">
        <v>152</v>
      </c>
      <c r="I1478">
        <v>49</v>
      </c>
      <c r="J1478" t="s">
        <v>149</v>
      </c>
      <c r="K1478" t="s">
        <v>153</v>
      </c>
      <c r="L1478">
        <v>130</v>
      </c>
      <c r="M1478" t="s">
        <v>149</v>
      </c>
      <c r="N1478" t="s">
        <v>154</v>
      </c>
      <c r="O1478">
        <v>180</v>
      </c>
      <c r="P1478" t="s">
        <v>149</v>
      </c>
      <c r="Q1478" t="s">
        <v>155</v>
      </c>
      <c r="R1478">
        <v>140</v>
      </c>
      <c r="S1478" t="s">
        <v>149</v>
      </c>
      <c r="T1478" t="s">
        <v>156</v>
      </c>
      <c r="U1478">
        <v>80</v>
      </c>
      <c r="V1478" t="s">
        <v>149</v>
      </c>
      <c r="W1478" t="s">
        <v>157</v>
      </c>
      <c r="X1478">
        <v>101</v>
      </c>
      <c r="Y1478" t="s">
        <v>149</v>
      </c>
      <c r="Z1478" t="s">
        <v>158</v>
      </c>
      <c r="AA1478">
        <v>190</v>
      </c>
      <c r="AB1478" t="s">
        <v>149</v>
      </c>
      <c r="AC1478" t="s">
        <v>159</v>
      </c>
      <c r="AD1478">
        <v>20</v>
      </c>
      <c r="AE1478" t="s">
        <v>149</v>
      </c>
    </row>
    <row r="1479" spans="1:40">
      <c r="A1479" s="26">
        <v>41509.891508287037</v>
      </c>
      <c r="B1479" t="s">
        <v>126</v>
      </c>
      <c r="C1479" t="s">
        <v>138</v>
      </c>
      <c r="D1479" t="s">
        <v>1753</v>
      </c>
    </row>
    <row r="1480" spans="1:40">
      <c r="A1480" s="26">
        <v>41509.891508287037</v>
      </c>
      <c r="B1480" t="s">
        <v>126</v>
      </c>
      <c r="C1480" t="s">
        <v>138</v>
      </c>
      <c r="D1480" t="s">
        <v>1754</v>
      </c>
      <c r="E1480" t="s">
        <v>143</v>
      </c>
      <c r="F1480" t="s">
        <v>144</v>
      </c>
      <c r="G1480" t="s">
        <v>145</v>
      </c>
      <c r="H1480" t="s">
        <v>162</v>
      </c>
      <c r="I1480">
        <v>50</v>
      </c>
      <c r="J1480" t="s">
        <v>149</v>
      </c>
      <c r="K1480" t="s">
        <v>163</v>
      </c>
      <c r="L1480">
        <v>50</v>
      </c>
      <c r="M1480" t="s">
        <v>149</v>
      </c>
      <c r="N1480" t="s">
        <v>164</v>
      </c>
      <c r="O1480">
        <v>50</v>
      </c>
      <c r="P1480" t="s">
        <v>149</v>
      </c>
    </row>
    <row r="1481" spans="1:40">
      <c r="A1481" s="26">
        <v>41509.891508287037</v>
      </c>
      <c r="B1481" t="s">
        <v>126</v>
      </c>
      <c r="C1481" t="s">
        <v>138</v>
      </c>
      <c r="D1481" t="s">
        <v>1755</v>
      </c>
      <c r="E1481" t="s">
        <v>143</v>
      </c>
      <c r="F1481" t="s">
        <v>144</v>
      </c>
      <c r="G1481" t="s">
        <v>145</v>
      </c>
      <c r="H1481" t="s">
        <v>166</v>
      </c>
      <c r="I1481">
        <v>35</v>
      </c>
      <c r="J1481" t="s">
        <v>149</v>
      </c>
      <c r="K1481" t="s">
        <v>167</v>
      </c>
      <c r="L1481">
        <v>5</v>
      </c>
      <c r="M1481" t="s">
        <v>149</v>
      </c>
      <c r="N1481" t="s">
        <v>168</v>
      </c>
      <c r="O1481">
        <v>60</v>
      </c>
      <c r="P1481" t="s">
        <v>149</v>
      </c>
    </row>
    <row r="1482" spans="1:40">
      <c r="A1482" s="26">
        <v>41509.891508287037</v>
      </c>
      <c r="B1482" t="s">
        <v>126</v>
      </c>
      <c r="C1482" t="s">
        <v>138</v>
      </c>
      <c r="D1482" t="s">
        <v>1756</v>
      </c>
      <c r="E1482" t="s">
        <v>143</v>
      </c>
      <c r="F1482" t="s">
        <v>144</v>
      </c>
      <c r="G1482" t="s">
        <v>145</v>
      </c>
      <c r="H1482" t="s">
        <v>170</v>
      </c>
      <c r="I1482">
        <v>1</v>
      </c>
      <c r="J1482" t="s">
        <v>149</v>
      </c>
    </row>
    <row r="1483" spans="1:40">
      <c r="A1483" s="26">
        <v>41509.891508287037</v>
      </c>
      <c r="B1483" t="s">
        <v>126</v>
      </c>
      <c r="C1483" t="s">
        <v>138</v>
      </c>
      <c r="D1483" t="s">
        <v>1757</v>
      </c>
      <c r="E1483" t="s">
        <v>143</v>
      </c>
      <c r="F1483" t="s">
        <v>144</v>
      </c>
      <c r="G1483" t="s">
        <v>145</v>
      </c>
      <c r="H1483" t="s">
        <v>172</v>
      </c>
      <c r="I1483">
        <v>30</v>
      </c>
      <c r="J1483" t="s">
        <v>149</v>
      </c>
      <c r="K1483" t="s">
        <v>173</v>
      </c>
      <c r="L1483">
        <v>30</v>
      </c>
      <c r="M1483" t="s">
        <v>149</v>
      </c>
      <c r="N1483" t="s">
        <v>174</v>
      </c>
      <c r="O1483">
        <v>30</v>
      </c>
      <c r="P1483" t="s">
        <v>149</v>
      </c>
      <c r="Q1483" t="s">
        <v>175</v>
      </c>
      <c r="R1483">
        <v>10</v>
      </c>
      <c r="S1483" t="s">
        <v>149</v>
      </c>
      <c r="T1483" t="s">
        <v>176</v>
      </c>
      <c r="U1483">
        <v>20</v>
      </c>
      <c r="V1483" t="s">
        <v>149</v>
      </c>
      <c r="W1483" t="s">
        <v>177</v>
      </c>
      <c r="X1483">
        <v>20</v>
      </c>
      <c r="Y1483" t="s">
        <v>149</v>
      </c>
      <c r="Z1483" t="s">
        <v>178</v>
      </c>
      <c r="AA1483">
        <v>20</v>
      </c>
      <c r="AB1483" t="s">
        <v>149</v>
      </c>
      <c r="AC1483" t="s">
        <v>179</v>
      </c>
      <c r="AD1483">
        <v>20</v>
      </c>
      <c r="AE1483" t="s">
        <v>149</v>
      </c>
      <c r="AF1483" t="s">
        <v>180</v>
      </c>
      <c r="AG1483">
        <v>115200</v>
      </c>
      <c r="AH1483" t="s">
        <v>149</v>
      </c>
      <c r="AI1483" t="s">
        <v>181</v>
      </c>
      <c r="AJ1483">
        <v>12000</v>
      </c>
      <c r="AK1483" t="s">
        <v>149</v>
      </c>
      <c r="AL1483" t="s">
        <v>182</v>
      </c>
      <c r="AM1483">
        <v>30000</v>
      </c>
      <c r="AN1483" t="s">
        <v>149</v>
      </c>
    </row>
    <row r="1484" spans="1:40">
      <c r="A1484" s="26">
        <v>41509.891508287037</v>
      </c>
      <c r="B1484" t="s">
        <v>126</v>
      </c>
      <c r="C1484" t="s">
        <v>138</v>
      </c>
      <c r="D1484" t="s">
        <v>1758</v>
      </c>
      <c r="E1484" t="s">
        <v>143</v>
      </c>
      <c r="F1484" t="s">
        <v>144</v>
      </c>
      <c r="G1484" t="s">
        <v>145</v>
      </c>
      <c r="H1484" t="s">
        <v>184</v>
      </c>
      <c r="I1484">
        <v>60</v>
      </c>
      <c r="J1484" t="s">
        <v>149</v>
      </c>
      <c r="K1484" t="s">
        <v>185</v>
      </c>
      <c r="L1484">
        <v>40</v>
      </c>
      <c r="M1484" t="s">
        <v>149</v>
      </c>
      <c r="N1484" t="s">
        <v>186</v>
      </c>
      <c r="O1484">
        <v>50</v>
      </c>
      <c r="P1484" t="s">
        <v>149</v>
      </c>
      <c r="Q1484" t="s">
        <v>187</v>
      </c>
      <c r="R1484">
        <v>40</v>
      </c>
      <c r="S1484" t="s">
        <v>149</v>
      </c>
      <c r="T1484" t="s">
        <v>188</v>
      </c>
      <c r="U1484">
        <v>60</v>
      </c>
      <c r="V1484" t="s">
        <v>149</v>
      </c>
      <c r="W1484" t="s">
        <v>189</v>
      </c>
      <c r="X1484">
        <v>50</v>
      </c>
      <c r="Y1484" t="s">
        <v>149</v>
      </c>
      <c r="Z1484" t="s">
        <v>190</v>
      </c>
      <c r="AA1484">
        <v>50</v>
      </c>
      <c r="AB1484" t="s">
        <v>149</v>
      </c>
      <c r="AC1484" t="s">
        <v>191</v>
      </c>
      <c r="AD1484">
        <v>35</v>
      </c>
      <c r="AE1484" t="s">
        <v>149</v>
      </c>
      <c r="AF1484" t="s">
        <v>192</v>
      </c>
      <c r="AG1484">
        <v>8</v>
      </c>
      <c r="AH1484" t="s">
        <v>149</v>
      </c>
      <c r="AI1484" t="s">
        <v>193</v>
      </c>
      <c r="AJ1484">
        <v>90</v>
      </c>
      <c r="AK1484" t="s">
        <v>149</v>
      </c>
      <c r="AL1484" t="s">
        <v>194</v>
      </c>
      <c r="AM1484">
        <v>1</v>
      </c>
      <c r="AN1484" t="s">
        <v>149</v>
      </c>
    </row>
    <row r="1485" spans="1:40">
      <c r="A1485" s="26">
        <v>41509.891508287037</v>
      </c>
      <c r="B1485" t="s">
        <v>126</v>
      </c>
      <c r="C1485" t="s">
        <v>138</v>
      </c>
      <c r="D1485" t="s">
        <v>1759</v>
      </c>
      <c r="E1485" t="s">
        <v>143</v>
      </c>
      <c r="F1485" t="s">
        <v>144</v>
      </c>
      <c r="G1485" t="s">
        <v>145</v>
      </c>
      <c r="H1485" t="s">
        <v>196</v>
      </c>
      <c r="I1485">
        <v>33</v>
      </c>
      <c r="J1485" t="s">
        <v>149</v>
      </c>
      <c r="K1485" t="s">
        <v>197</v>
      </c>
      <c r="L1485">
        <v>33</v>
      </c>
      <c r="M1485" t="s">
        <v>149</v>
      </c>
      <c r="N1485" t="s">
        <v>198</v>
      </c>
      <c r="O1485">
        <v>34</v>
      </c>
      <c r="P1485" t="s">
        <v>149</v>
      </c>
      <c r="Q1485" t="s">
        <v>176</v>
      </c>
      <c r="R1485">
        <v>20</v>
      </c>
      <c r="S1485" t="s">
        <v>149</v>
      </c>
      <c r="T1485" t="s">
        <v>177</v>
      </c>
      <c r="U1485">
        <v>20</v>
      </c>
      <c r="V1485" t="s">
        <v>149</v>
      </c>
      <c r="W1485" t="s">
        <v>178</v>
      </c>
      <c r="X1485">
        <v>20</v>
      </c>
      <c r="Y1485" t="s">
        <v>149</v>
      </c>
      <c r="Z1485" t="s">
        <v>199</v>
      </c>
      <c r="AA1485">
        <v>20</v>
      </c>
      <c r="AB1485" t="s">
        <v>149</v>
      </c>
      <c r="AC1485" t="s">
        <v>200</v>
      </c>
      <c r="AD1485">
        <v>20</v>
      </c>
      <c r="AE1485" t="s">
        <v>149</v>
      </c>
      <c r="AF1485" t="s">
        <v>201</v>
      </c>
      <c r="AG1485">
        <v>20</v>
      </c>
      <c r="AH1485" t="s">
        <v>149</v>
      </c>
      <c r="AI1485" t="s">
        <v>180</v>
      </c>
      <c r="AJ1485">
        <v>115200</v>
      </c>
      <c r="AK1485" t="s">
        <v>149</v>
      </c>
      <c r="AL1485" t="s">
        <v>181</v>
      </c>
      <c r="AM1485">
        <v>12000</v>
      </c>
      <c r="AN1485" t="s">
        <v>149</v>
      </c>
    </row>
    <row r="1486" spans="1:40">
      <c r="A1486" s="26">
        <v>41509.891508287037</v>
      </c>
      <c r="B1486" t="s">
        <v>126</v>
      </c>
      <c r="C1486" t="s">
        <v>138</v>
      </c>
      <c r="D1486" t="s">
        <v>1760</v>
      </c>
      <c r="E1486" t="s">
        <v>143</v>
      </c>
      <c r="F1486" t="s">
        <v>144</v>
      </c>
      <c r="G1486" t="s">
        <v>145</v>
      </c>
      <c r="H1486" t="s">
        <v>152</v>
      </c>
      <c r="I1486">
        <v>49</v>
      </c>
      <c r="J1486" t="s">
        <v>149</v>
      </c>
      <c r="K1486" t="s">
        <v>153</v>
      </c>
      <c r="L1486">
        <v>130</v>
      </c>
      <c r="M1486" t="s">
        <v>149</v>
      </c>
      <c r="N1486" t="s">
        <v>154</v>
      </c>
      <c r="O1486">
        <v>180</v>
      </c>
      <c r="P1486" t="s">
        <v>149</v>
      </c>
      <c r="Q1486" t="s">
        <v>155</v>
      </c>
      <c r="R1486">
        <v>140</v>
      </c>
      <c r="S1486" t="s">
        <v>149</v>
      </c>
      <c r="T1486" t="s">
        <v>156</v>
      </c>
      <c r="U1486">
        <v>80</v>
      </c>
      <c r="V1486" t="s">
        <v>149</v>
      </c>
      <c r="W1486" t="s">
        <v>157</v>
      </c>
      <c r="X1486">
        <v>101</v>
      </c>
      <c r="Y1486" t="s">
        <v>149</v>
      </c>
      <c r="Z1486" t="s">
        <v>158</v>
      </c>
      <c r="AA1486">
        <v>190</v>
      </c>
      <c r="AB1486" t="s">
        <v>149</v>
      </c>
      <c r="AC1486" t="s">
        <v>159</v>
      </c>
      <c r="AD1486">
        <v>20</v>
      </c>
      <c r="AE1486" t="s">
        <v>149</v>
      </c>
    </row>
    <row r="1487" spans="1:40">
      <c r="A1487" s="26">
        <v>41509.891508287037</v>
      </c>
      <c r="B1487" t="s">
        <v>126</v>
      </c>
      <c r="C1487" t="s">
        <v>138</v>
      </c>
      <c r="D1487" t="s">
        <v>1761</v>
      </c>
    </row>
    <row r="1488" spans="1:40">
      <c r="A1488" s="26">
        <v>41509.891508287037</v>
      </c>
      <c r="B1488" t="s">
        <v>126</v>
      </c>
      <c r="C1488" t="s">
        <v>138</v>
      </c>
      <c r="D1488" t="s">
        <v>1762</v>
      </c>
      <c r="E1488" t="s">
        <v>143</v>
      </c>
      <c r="F1488" t="s">
        <v>144</v>
      </c>
      <c r="G1488" t="s">
        <v>145</v>
      </c>
      <c r="H1488" t="s">
        <v>162</v>
      </c>
      <c r="I1488">
        <v>50</v>
      </c>
      <c r="J1488" t="s">
        <v>149</v>
      </c>
      <c r="K1488" t="s">
        <v>163</v>
      </c>
      <c r="L1488">
        <v>50</v>
      </c>
      <c r="M1488" t="s">
        <v>149</v>
      </c>
      <c r="N1488" t="s">
        <v>164</v>
      </c>
      <c r="O1488">
        <v>50</v>
      </c>
      <c r="P1488" t="s">
        <v>149</v>
      </c>
    </row>
    <row r="1489" spans="1:40">
      <c r="A1489" s="26">
        <v>41509.891508287037</v>
      </c>
      <c r="B1489" t="s">
        <v>126</v>
      </c>
      <c r="C1489" t="s">
        <v>138</v>
      </c>
      <c r="D1489" t="s">
        <v>1763</v>
      </c>
      <c r="E1489" t="s">
        <v>143</v>
      </c>
      <c r="F1489" t="s">
        <v>144</v>
      </c>
      <c r="G1489" t="s">
        <v>145</v>
      </c>
      <c r="H1489" t="s">
        <v>166</v>
      </c>
      <c r="I1489">
        <v>35</v>
      </c>
      <c r="J1489" t="s">
        <v>149</v>
      </c>
      <c r="K1489" t="s">
        <v>167</v>
      </c>
      <c r="L1489">
        <v>5</v>
      </c>
      <c r="M1489" t="s">
        <v>149</v>
      </c>
      <c r="N1489" t="s">
        <v>168</v>
      </c>
      <c r="O1489">
        <v>60</v>
      </c>
      <c r="P1489" t="s">
        <v>149</v>
      </c>
    </row>
    <row r="1490" spans="1:40">
      <c r="A1490" s="26">
        <v>41509.891508287037</v>
      </c>
      <c r="B1490" t="s">
        <v>126</v>
      </c>
      <c r="C1490" t="s">
        <v>138</v>
      </c>
      <c r="D1490" t="s">
        <v>1764</v>
      </c>
      <c r="E1490" t="s">
        <v>143</v>
      </c>
      <c r="F1490" t="s">
        <v>144</v>
      </c>
      <c r="G1490" t="s">
        <v>145</v>
      </c>
      <c r="H1490" t="s">
        <v>170</v>
      </c>
      <c r="I1490">
        <v>1</v>
      </c>
      <c r="J1490" t="s">
        <v>149</v>
      </c>
    </row>
    <row r="1491" spans="1:40">
      <c r="A1491" s="26">
        <v>41509.891508287037</v>
      </c>
      <c r="B1491" t="s">
        <v>126</v>
      </c>
      <c r="C1491" t="s">
        <v>138</v>
      </c>
      <c r="D1491" t="s">
        <v>1765</v>
      </c>
      <c r="E1491" t="s">
        <v>143</v>
      </c>
      <c r="F1491" t="s">
        <v>144</v>
      </c>
      <c r="G1491" t="s">
        <v>145</v>
      </c>
      <c r="H1491" t="s">
        <v>172</v>
      </c>
      <c r="I1491">
        <v>30</v>
      </c>
      <c r="J1491" t="s">
        <v>149</v>
      </c>
      <c r="K1491" t="s">
        <v>173</v>
      </c>
      <c r="L1491">
        <v>30</v>
      </c>
      <c r="M1491" t="s">
        <v>149</v>
      </c>
      <c r="N1491" t="s">
        <v>174</v>
      </c>
      <c r="O1491">
        <v>30</v>
      </c>
      <c r="P1491" t="s">
        <v>149</v>
      </c>
      <c r="Q1491" t="s">
        <v>175</v>
      </c>
      <c r="R1491">
        <v>10</v>
      </c>
      <c r="S1491" t="s">
        <v>149</v>
      </c>
      <c r="T1491" t="s">
        <v>176</v>
      </c>
      <c r="U1491">
        <v>20</v>
      </c>
      <c r="V1491" t="s">
        <v>149</v>
      </c>
      <c r="W1491" t="s">
        <v>177</v>
      </c>
      <c r="X1491">
        <v>20</v>
      </c>
      <c r="Y1491" t="s">
        <v>149</v>
      </c>
      <c r="Z1491" t="s">
        <v>178</v>
      </c>
      <c r="AA1491">
        <v>20</v>
      </c>
      <c r="AB1491" t="s">
        <v>149</v>
      </c>
      <c r="AC1491" t="s">
        <v>179</v>
      </c>
      <c r="AD1491">
        <v>20</v>
      </c>
      <c r="AE1491" t="s">
        <v>149</v>
      </c>
      <c r="AF1491" t="s">
        <v>180</v>
      </c>
      <c r="AG1491">
        <v>115200</v>
      </c>
      <c r="AH1491" t="s">
        <v>149</v>
      </c>
      <c r="AI1491" t="s">
        <v>181</v>
      </c>
      <c r="AJ1491">
        <v>12000</v>
      </c>
      <c r="AK1491" t="s">
        <v>149</v>
      </c>
      <c r="AL1491" t="s">
        <v>182</v>
      </c>
      <c r="AM1491">
        <v>30000</v>
      </c>
      <c r="AN1491" t="s">
        <v>149</v>
      </c>
    </row>
    <row r="1492" spans="1:40">
      <c r="A1492" s="26">
        <v>41509.891508287037</v>
      </c>
      <c r="B1492" t="s">
        <v>126</v>
      </c>
      <c r="C1492" t="s">
        <v>138</v>
      </c>
      <c r="D1492" t="s">
        <v>1766</v>
      </c>
      <c r="E1492" t="s">
        <v>143</v>
      </c>
      <c r="F1492" t="s">
        <v>144</v>
      </c>
      <c r="G1492" t="s">
        <v>145</v>
      </c>
      <c r="H1492" t="s">
        <v>184</v>
      </c>
      <c r="I1492">
        <v>60</v>
      </c>
      <c r="J1492" t="s">
        <v>149</v>
      </c>
      <c r="K1492" t="s">
        <v>185</v>
      </c>
      <c r="L1492">
        <v>40</v>
      </c>
      <c r="M1492" t="s">
        <v>149</v>
      </c>
      <c r="N1492" t="s">
        <v>186</v>
      </c>
      <c r="O1492">
        <v>50</v>
      </c>
      <c r="P1492" t="s">
        <v>149</v>
      </c>
      <c r="Q1492" t="s">
        <v>187</v>
      </c>
      <c r="R1492">
        <v>40</v>
      </c>
      <c r="S1492" t="s">
        <v>149</v>
      </c>
      <c r="T1492" t="s">
        <v>188</v>
      </c>
      <c r="U1492">
        <v>60</v>
      </c>
      <c r="V1492" t="s">
        <v>149</v>
      </c>
      <c r="W1492" t="s">
        <v>189</v>
      </c>
      <c r="X1492">
        <v>50</v>
      </c>
      <c r="Y1492" t="s">
        <v>149</v>
      </c>
      <c r="Z1492" t="s">
        <v>190</v>
      </c>
      <c r="AA1492">
        <v>50</v>
      </c>
      <c r="AB1492" t="s">
        <v>149</v>
      </c>
      <c r="AC1492" t="s">
        <v>191</v>
      </c>
      <c r="AD1492">
        <v>35</v>
      </c>
      <c r="AE1492" t="s">
        <v>149</v>
      </c>
      <c r="AF1492" t="s">
        <v>192</v>
      </c>
      <c r="AG1492">
        <v>8</v>
      </c>
      <c r="AH1492" t="s">
        <v>149</v>
      </c>
      <c r="AI1492" t="s">
        <v>193</v>
      </c>
      <c r="AJ1492">
        <v>90</v>
      </c>
      <c r="AK1492" t="s">
        <v>149</v>
      </c>
      <c r="AL1492" t="s">
        <v>194</v>
      </c>
      <c r="AM1492">
        <v>1</v>
      </c>
      <c r="AN1492" t="s">
        <v>149</v>
      </c>
    </row>
    <row r="1493" spans="1:40">
      <c r="A1493" s="26">
        <v>41509.891508298613</v>
      </c>
      <c r="B1493" t="s">
        <v>126</v>
      </c>
      <c r="C1493" t="s">
        <v>138</v>
      </c>
      <c r="D1493" t="s">
        <v>1767</v>
      </c>
      <c r="E1493" t="s">
        <v>143</v>
      </c>
      <c r="F1493" t="s">
        <v>144</v>
      </c>
      <c r="G1493" t="s">
        <v>145</v>
      </c>
      <c r="H1493" t="s">
        <v>196</v>
      </c>
      <c r="I1493">
        <v>33</v>
      </c>
      <c r="J1493" t="s">
        <v>149</v>
      </c>
      <c r="K1493" t="s">
        <v>197</v>
      </c>
      <c r="L1493">
        <v>33</v>
      </c>
      <c r="M1493" t="s">
        <v>149</v>
      </c>
      <c r="N1493" t="s">
        <v>198</v>
      </c>
      <c r="O1493">
        <v>34</v>
      </c>
      <c r="P1493" t="s">
        <v>149</v>
      </c>
      <c r="Q1493" t="s">
        <v>176</v>
      </c>
      <c r="R1493">
        <v>20</v>
      </c>
      <c r="S1493" t="s">
        <v>149</v>
      </c>
      <c r="T1493" t="s">
        <v>177</v>
      </c>
      <c r="U1493">
        <v>20</v>
      </c>
      <c r="V1493" t="s">
        <v>149</v>
      </c>
      <c r="W1493" t="s">
        <v>178</v>
      </c>
      <c r="X1493">
        <v>20</v>
      </c>
      <c r="Y1493" t="s">
        <v>149</v>
      </c>
      <c r="Z1493" t="s">
        <v>199</v>
      </c>
      <c r="AA1493">
        <v>20</v>
      </c>
      <c r="AB1493" t="s">
        <v>149</v>
      </c>
      <c r="AC1493" t="s">
        <v>200</v>
      </c>
      <c r="AD1493">
        <v>20</v>
      </c>
      <c r="AE1493" t="s">
        <v>149</v>
      </c>
      <c r="AF1493" t="s">
        <v>201</v>
      </c>
      <c r="AG1493">
        <v>20</v>
      </c>
      <c r="AH1493" t="s">
        <v>149</v>
      </c>
      <c r="AI1493" t="s">
        <v>180</v>
      </c>
      <c r="AJ1493">
        <v>115200</v>
      </c>
      <c r="AK1493" t="s">
        <v>149</v>
      </c>
      <c r="AL1493" t="s">
        <v>181</v>
      </c>
      <c r="AM1493">
        <v>12000</v>
      </c>
      <c r="AN1493" t="s">
        <v>149</v>
      </c>
    </row>
    <row r="1494" spans="1:40">
      <c r="A1494" s="26">
        <v>41509.891508298613</v>
      </c>
      <c r="B1494" t="s">
        <v>126</v>
      </c>
      <c r="C1494" t="s">
        <v>138</v>
      </c>
      <c r="D1494" t="s">
        <v>1768</v>
      </c>
      <c r="E1494" t="s">
        <v>143</v>
      </c>
      <c r="F1494" t="s">
        <v>144</v>
      </c>
      <c r="G1494" t="s">
        <v>145</v>
      </c>
      <c r="H1494" t="s">
        <v>152</v>
      </c>
      <c r="I1494">
        <v>49</v>
      </c>
      <c r="J1494" t="s">
        <v>149</v>
      </c>
      <c r="K1494" t="s">
        <v>153</v>
      </c>
      <c r="L1494">
        <v>130</v>
      </c>
      <c r="M1494" t="s">
        <v>149</v>
      </c>
      <c r="N1494" t="s">
        <v>154</v>
      </c>
      <c r="O1494">
        <v>180</v>
      </c>
      <c r="P1494" t="s">
        <v>149</v>
      </c>
      <c r="Q1494" t="s">
        <v>155</v>
      </c>
      <c r="R1494">
        <v>140</v>
      </c>
      <c r="S1494" t="s">
        <v>149</v>
      </c>
      <c r="T1494" t="s">
        <v>156</v>
      </c>
      <c r="U1494">
        <v>80</v>
      </c>
      <c r="V1494" t="s">
        <v>149</v>
      </c>
      <c r="W1494" t="s">
        <v>157</v>
      </c>
      <c r="X1494">
        <v>101</v>
      </c>
      <c r="Y1494" t="s">
        <v>149</v>
      </c>
      <c r="Z1494" t="s">
        <v>158</v>
      </c>
      <c r="AA1494">
        <v>190</v>
      </c>
      <c r="AB1494" t="s">
        <v>149</v>
      </c>
      <c r="AC1494" t="s">
        <v>159</v>
      </c>
      <c r="AD1494">
        <v>20</v>
      </c>
      <c r="AE1494" t="s">
        <v>149</v>
      </c>
    </row>
    <row r="1495" spans="1:40">
      <c r="A1495" s="26">
        <v>41509.891508298613</v>
      </c>
      <c r="B1495" t="s">
        <v>126</v>
      </c>
      <c r="C1495" t="s">
        <v>138</v>
      </c>
      <c r="D1495" t="s">
        <v>1769</v>
      </c>
    </row>
    <row r="1496" spans="1:40">
      <c r="A1496" s="26">
        <v>41509.891508298613</v>
      </c>
      <c r="B1496" t="s">
        <v>126</v>
      </c>
      <c r="C1496" t="s">
        <v>138</v>
      </c>
      <c r="D1496" t="s">
        <v>1770</v>
      </c>
      <c r="E1496" t="s">
        <v>143</v>
      </c>
      <c r="F1496" t="s">
        <v>144</v>
      </c>
      <c r="G1496" t="s">
        <v>145</v>
      </c>
      <c r="H1496" t="s">
        <v>162</v>
      </c>
      <c r="I1496">
        <v>50</v>
      </c>
      <c r="J1496" t="s">
        <v>149</v>
      </c>
      <c r="K1496" t="s">
        <v>163</v>
      </c>
      <c r="L1496">
        <v>50</v>
      </c>
      <c r="M1496" t="s">
        <v>149</v>
      </c>
      <c r="N1496" t="s">
        <v>164</v>
      </c>
      <c r="O1496">
        <v>50</v>
      </c>
      <c r="P1496" t="s">
        <v>149</v>
      </c>
    </row>
    <row r="1497" spans="1:40">
      <c r="A1497" s="26">
        <v>41509.891508298613</v>
      </c>
      <c r="B1497" t="s">
        <v>126</v>
      </c>
      <c r="C1497" t="s">
        <v>138</v>
      </c>
      <c r="D1497" t="s">
        <v>1771</v>
      </c>
      <c r="E1497" t="s">
        <v>143</v>
      </c>
      <c r="F1497" t="s">
        <v>144</v>
      </c>
      <c r="G1497" t="s">
        <v>145</v>
      </c>
      <c r="H1497" t="s">
        <v>166</v>
      </c>
      <c r="I1497">
        <v>35</v>
      </c>
      <c r="J1497" t="s">
        <v>149</v>
      </c>
      <c r="K1497" t="s">
        <v>167</v>
      </c>
      <c r="L1497">
        <v>5</v>
      </c>
      <c r="M1497" t="s">
        <v>149</v>
      </c>
      <c r="N1497" t="s">
        <v>168</v>
      </c>
      <c r="O1497">
        <v>60</v>
      </c>
      <c r="P1497" t="s">
        <v>149</v>
      </c>
    </row>
    <row r="1498" spans="1:40">
      <c r="A1498" s="26">
        <v>41509.891508298613</v>
      </c>
      <c r="B1498" t="s">
        <v>126</v>
      </c>
      <c r="C1498" t="s">
        <v>138</v>
      </c>
      <c r="D1498" t="s">
        <v>1772</v>
      </c>
      <c r="E1498" t="s">
        <v>143</v>
      </c>
      <c r="F1498" t="s">
        <v>144</v>
      </c>
      <c r="G1498" t="s">
        <v>145</v>
      </c>
      <c r="H1498" t="s">
        <v>170</v>
      </c>
      <c r="I1498">
        <v>1</v>
      </c>
      <c r="J1498" t="s">
        <v>149</v>
      </c>
    </row>
    <row r="1499" spans="1:40">
      <c r="A1499" s="26">
        <v>41509.891508298613</v>
      </c>
      <c r="B1499" t="s">
        <v>126</v>
      </c>
      <c r="C1499" t="s">
        <v>138</v>
      </c>
      <c r="D1499" t="s">
        <v>1773</v>
      </c>
      <c r="E1499" t="s">
        <v>143</v>
      </c>
      <c r="F1499" t="s">
        <v>144</v>
      </c>
      <c r="G1499" t="s">
        <v>145</v>
      </c>
      <c r="H1499" t="s">
        <v>172</v>
      </c>
      <c r="I1499">
        <v>30</v>
      </c>
      <c r="J1499" t="s">
        <v>149</v>
      </c>
      <c r="K1499" t="s">
        <v>173</v>
      </c>
      <c r="L1499">
        <v>30</v>
      </c>
      <c r="M1499" t="s">
        <v>149</v>
      </c>
      <c r="N1499" t="s">
        <v>174</v>
      </c>
      <c r="O1499">
        <v>30</v>
      </c>
      <c r="P1499" t="s">
        <v>149</v>
      </c>
      <c r="Q1499" t="s">
        <v>175</v>
      </c>
      <c r="R1499">
        <v>10</v>
      </c>
      <c r="S1499" t="s">
        <v>149</v>
      </c>
      <c r="T1499" t="s">
        <v>176</v>
      </c>
      <c r="U1499">
        <v>20</v>
      </c>
      <c r="V1499" t="s">
        <v>149</v>
      </c>
      <c r="W1499" t="s">
        <v>177</v>
      </c>
      <c r="X1499">
        <v>20</v>
      </c>
      <c r="Y1499" t="s">
        <v>149</v>
      </c>
      <c r="Z1499" t="s">
        <v>178</v>
      </c>
      <c r="AA1499">
        <v>20</v>
      </c>
      <c r="AB1499" t="s">
        <v>149</v>
      </c>
      <c r="AC1499" t="s">
        <v>179</v>
      </c>
      <c r="AD1499">
        <v>20</v>
      </c>
      <c r="AE1499" t="s">
        <v>149</v>
      </c>
      <c r="AF1499" t="s">
        <v>180</v>
      </c>
      <c r="AG1499">
        <v>115200</v>
      </c>
      <c r="AH1499" t="s">
        <v>149</v>
      </c>
      <c r="AI1499" t="s">
        <v>181</v>
      </c>
      <c r="AJ1499">
        <v>12000</v>
      </c>
      <c r="AK1499" t="s">
        <v>149</v>
      </c>
      <c r="AL1499" t="s">
        <v>182</v>
      </c>
      <c r="AM1499">
        <v>30000</v>
      </c>
      <c r="AN1499" t="s">
        <v>149</v>
      </c>
    </row>
    <row r="1500" spans="1:40">
      <c r="A1500" s="26">
        <v>41509.891508298613</v>
      </c>
      <c r="B1500" t="s">
        <v>126</v>
      </c>
      <c r="C1500" t="s">
        <v>138</v>
      </c>
      <c r="D1500" t="s">
        <v>1774</v>
      </c>
      <c r="E1500" t="s">
        <v>143</v>
      </c>
      <c r="F1500" t="s">
        <v>144</v>
      </c>
      <c r="G1500" t="s">
        <v>145</v>
      </c>
      <c r="H1500" t="s">
        <v>184</v>
      </c>
      <c r="I1500">
        <v>60</v>
      </c>
      <c r="J1500" t="s">
        <v>149</v>
      </c>
      <c r="K1500" t="s">
        <v>185</v>
      </c>
      <c r="L1500">
        <v>40</v>
      </c>
      <c r="M1500" t="s">
        <v>149</v>
      </c>
      <c r="N1500" t="s">
        <v>186</v>
      </c>
      <c r="O1500">
        <v>50</v>
      </c>
      <c r="P1500" t="s">
        <v>149</v>
      </c>
      <c r="Q1500" t="s">
        <v>187</v>
      </c>
      <c r="R1500">
        <v>40</v>
      </c>
      <c r="S1500" t="s">
        <v>149</v>
      </c>
      <c r="T1500" t="s">
        <v>188</v>
      </c>
      <c r="U1500">
        <v>60</v>
      </c>
      <c r="V1500" t="s">
        <v>149</v>
      </c>
      <c r="W1500" t="s">
        <v>189</v>
      </c>
      <c r="X1500">
        <v>50</v>
      </c>
      <c r="Y1500" t="s">
        <v>149</v>
      </c>
      <c r="Z1500" t="s">
        <v>190</v>
      </c>
      <c r="AA1500">
        <v>50</v>
      </c>
      <c r="AB1500" t="s">
        <v>149</v>
      </c>
      <c r="AC1500" t="s">
        <v>191</v>
      </c>
      <c r="AD1500">
        <v>35</v>
      </c>
      <c r="AE1500" t="s">
        <v>149</v>
      </c>
      <c r="AF1500" t="s">
        <v>192</v>
      </c>
      <c r="AG1500">
        <v>8</v>
      </c>
      <c r="AH1500" t="s">
        <v>149</v>
      </c>
      <c r="AI1500" t="s">
        <v>193</v>
      </c>
      <c r="AJ1500">
        <v>90</v>
      </c>
      <c r="AK1500" t="s">
        <v>149</v>
      </c>
      <c r="AL1500" t="s">
        <v>194</v>
      </c>
      <c r="AM1500">
        <v>1</v>
      </c>
      <c r="AN1500" t="s">
        <v>149</v>
      </c>
    </row>
    <row r="1501" spans="1:40">
      <c r="A1501" s="26">
        <v>41509.891508298613</v>
      </c>
      <c r="B1501" t="s">
        <v>126</v>
      </c>
      <c r="C1501" t="s">
        <v>138</v>
      </c>
      <c r="D1501" t="s">
        <v>1775</v>
      </c>
      <c r="E1501" t="s">
        <v>143</v>
      </c>
      <c r="F1501" t="s">
        <v>144</v>
      </c>
      <c r="G1501" t="s">
        <v>145</v>
      </c>
      <c r="H1501" t="s">
        <v>196</v>
      </c>
      <c r="I1501">
        <v>33</v>
      </c>
      <c r="J1501" t="s">
        <v>149</v>
      </c>
      <c r="K1501" t="s">
        <v>197</v>
      </c>
      <c r="L1501">
        <v>33</v>
      </c>
      <c r="M1501" t="s">
        <v>149</v>
      </c>
      <c r="N1501" t="s">
        <v>198</v>
      </c>
      <c r="O1501">
        <v>34</v>
      </c>
      <c r="P1501" t="s">
        <v>149</v>
      </c>
      <c r="Q1501" t="s">
        <v>176</v>
      </c>
      <c r="R1501">
        <v>20</v>
      </c>
      <c r="S1501" t="s">
        <v>149</v>
      </c>
      <c r="T1501" t="s">
        <v>177</v>
      </c>
      <c r="U1501">
        <v>20</v>
      </c>
      <c r="V1501" t="s">
        <v>149</v>
      </c>
      <c r="W1501" t="s">
        <v>178</v>
      </c>
      <c r="X1501">
        <v>20</v>
      </c>
      <c r="Y1501" t="s">
        <v>149</v>
      </c>
      <c r="Z1501" t="s">
        <v>199</v>
      </c>
      <c r="AA1501">
        <v>20</v>
      </c>
      <c r="AB1501" t="s">
        <v>149</v>
      </c>
      <c r="AC1501" t="s">
        <v>200</v>
      </c>
      <c r="AD1501">
        <v>20</v>
      </c>
      <c r="AE1501" t="s">
        <v>149</v>
      </c>
      <c r="AF1501" t="s">
        <v>201</v>
      </c>
      <c r="AG1501">
        <v>20</v>
      </c>
      <c r="AH1501" t="s">
        <v>149</v>
      </c>
      <c r="AI1501" t="s">
        <v>180</v>
      </c>
      <c r="AJ1501">
        <v>115200</v>
      </c>
      <c r="AK1501" t="s">
        <v>149</v>
      </c>
      <c r="AL1501" t="s">
        <v>181</v>
      </c>
      <c r="AM1501">
        <v>12000</v>
      </c>
      <c r="AN1501" t="s">
        <v>149</v>
      </c>
    </row>
    <row r="1502" spans="1:40">
      <c r="A1502" s="26">
        <v>41509.891508298613</v>
      </c>
      <c r="B1502" t="s">
        <v>126</v>
      </c>
      <c r="C1502" t="s">
        <v>138</v>
      </c>
      <c r="D1502" t="s">
        <v>1776</v>
      </c>
      <c r="E1502" t="s">
        <v>143</v>
      </c>
      <c r="F1502" t="s">
        <v>144</v>
      </c>
      <c r="G1502" t="s">
        <v>145</v>
      </c>
      <c r="H1502" t="s">
        <v>152</v>
      </c>
      <c r="I1502">
        <v>49</v>
      </c>
      <c r="J1502" t="s">
        <v>149</v>
      </c>
      <c r="K1502" t="s">
        <v>153</v>
      </c>
      <c r="L1502">
        <v>130</v>
      </c>
      <c r="M1502" t="s">
        <v>149</v>
      </c>
      <c r="N1502" t="s">
        <v>154</v>
      </c>
      <c r="O1502">
        <v>180</v>
      </c>
      <c r="P1502" t="s">
        <v>149</v>
      </c>
      <c r="Q1502" t="s">
        <v>155</v>
      </c>
      <c r="R1502">
        <v>140</v>
      </c>
      <c r="S1502" t="s">
        <v>149</v>
      </c>
      <c r="T1502" t="s">
        <v>156</v>
      </c>
      <c r="U1502">
        <v>80</v>
      </c>
      <c r="V1502" t="s">
        <v>149</v>
      </c>
      <c r="W1502" t="s">
        <v>157</v>
      </c>
      <c r="X1502">
        <v>101</v>
      </c>
      <c r="Y1502" t="s">
        <v>149</v>
      </c>
      <c r="Z1502" t="s">
        <v>158</v>
      </c>
      <c r="AA1502">
        <v>190</v>
      </c>
      <c r="AB1502" t="s">
        <v>149</v>
      </c>
      <c r="AC1502" t="s">
        <v>159</v>
      </c>
      <c r="AD1502">
        <v>20</v>
      </c>
      <c r="AE1502" t="s">
        <v>149</v>
      </c>
    </row>
    <row r="1503" spans="1:40">
      <c r="A1503" s="26">
        <v>41509.891508298613</v>
      </c>
      <c r="B1503" t="s">
        <v>126</v>
      </c>
      <c r="C1503" t="s">
        <v>138</v>
      </c>
      <c r="D1503" t="s">
        <v>1777</v>
      </c>
    </row>
    <row r="1504" spans="1:40">
      <c r="A1504" s="26">
        <v>41509.891508298613</v>
      </c>
      <c r="B1504" t="s">
        <v>126</v>
      </c>
      <c r="C1504" t="s">
        <v>138</v>
      </c>
      <c r="D1504" t="s">
        <v>1778</v>
      </c>
      <c r="E1504" t="s">
        <v>143</v>
      </c>
      <c r="F1504" t="s">
        <v>144</v>
      </c>
      <c r="G1504" t="s">
        <v>145</v>
      </c>
      <c r="H1504" t="s">
        <v>162</v>
      </c>
      <c r="I1504">
        <v>50</v>
      </c>
      <c r="J1504" t="s">
        <v>149</v>
      </c>
      <c r="K1504" t="s">
        <v>163</v>
      </c>
      <c r="L1504">
        <v>50</v>
      </c>
      <c r="M1504" t="s">
        <v>149</v>
      </c>
      <c r="N1504" t="s">
        <v>164</v>
      </c>
      <c r="O1504">
        <v>50</v>
      </c>
      <c r="P1504" t="s">
        <v>149</v>
      </c>
    </row>
    <row r="1505" spans="1:40">
      <c r="A1505" s="26">
        <v>41509.891508298613</v>
      </c>
      <c r="B1505" t="s">
        <v>126</v>
      </c>
      <c r="C1505" t="s">
        <v>138</v>
      </c>
      <c r="D1505" t="s">
        <v>1779</v>
      </c>
      <c r="E1505" t="s">
        <v>143</v>
      </c>
      <c r="F1505" t="s">
        <v>144</v>
      </c>
      <c r="G1505" t="s">
        <v>145</v>
      </c>
      <c r="H1505" t="s">
        <v>166</v>
      </c>
      <c r="I1505">
        <v>35</v>
      </c>
      <c r="J1505" t="s">
        <v>149</v>
      </c>
      <c r="K1505" t="s">
        <v>167</v>
      </c>
      <c r="L1505">
        <v>5</v>
      </c>
      <c r="M1505" t="s">
        <v>149</v>
      </c>
      <c r="N1505" t="s">
        <v>168</v>
      </c>
      <c r="O1505">
        <v>60</v>
      </c>
      <c r="P1505" t="s">
        <v>149</v>
      </c>
    </row>
    <row r="1506" spans="1:40">
      <c r="A1506" s="26">
        <v>41509.891508298613</v>
      </c>
      <c r="B1506" t="s">
        <v>126</v>
      </c>
      <c r="C1506" t="s">
        <v>138</v>
      </c>
      <c r="D1506" t="s">
        <v>1780</v>
      </c>
      <c r="E1506" t="s">
        <v>143</v>
      </c>
      <c r="F1506" t="s">
        <v>144</v>
      </c>
      <c r="G1506" t="s">
        <v>145</v>
      </c>
      <c r="H1506" t="s">
        <v>170</v>
      </c>
      <c r="I1506">
        <v>1</v>
      </c>
      <c r="J1506" t="s">
        <v>149</v>
      </c>
    </row>
    <row r="1507" spans="1:40">
      <c r="A1507" s="26">
        <v>41509.891508298613</v>
      </c>
      <c r="B1507" t="s">
        <v>126</v>
      </c>
      <c r="C1507" t="s">
        <v>138</v>
      </c>
      <c r="D1507" t="s">
        <v>1781</v>
      </c>
      <c r="E1507" t="s">
        <v>143</v>
      </c>
      <c r="F1507" t="s">
        <v>144</v>
      </c>
      <c r="G1507" t="s">
        <v>145</v>
      </c>
      <c r="H1507" t="s">
        <v>172</v>
      </c>
      <c r="I1507">
        <v>30</v>
      </c>
      <c r="J1507" t="s">
        <v>149</v>
      </c>
      <c r="K1507" t="s">
        <v>173</v>
      </c>
      <c r="L1507">
        <v>30</v>
      </c>
      <c r="M1507" t="s">
        <v>149</v>
      </c>
      <c r="N1507" t="s">
        <v>174</v>
      </c>
      <c r="O1507">
        <v>30</v>
      </c>
      <c r="P1507" t="s">
        <v>149</v>
      </c>
      <c r="Q1507" t="s">
        <v>175</v>
      </c>
      <c r="R1507">
        <v>10</v>
      </c>
      <c r="S1507" t="s">
        <v>149</v>
      </c>
      <c r="T1507" t="s">
        <v>176</v>
      </c>
      <c r="U1507">
        <v>20</v>
      </c>
      <c r="V1507" t="s">
        <v>149</v>
      </c>
      <c r="W1507" t="s">
        <v>177</v>
      </c>
      <c r="X1507">
        <v>20</v>
      </c>
      <c r="Y1507" t="s">
        <v>149</v>
      </c>
      <c r="Z1507" t="s">
        <v>178</v>
      </c>
      <c r="AA1507">
        <v>20</v>
      </c>
      <c r="AB1507" t="s">
        <v>149</v>
      </c>
      <c r="AC1507" t="s">
        <v>179</v>
      </c>
      <c r="AD1507">
        <v>20</v>
      </c>
      <c r="AE1507" t="s">
        <v>149</v>
      </c>
      <c r="AF1507" t="s">
        <v>180</v>
      </c>
      <c r="AG1507">
        <v>115200</v>
      </c>
      <c r="AH1507" t="s">
        <v>149</v>
      </c>
      <c r="AI1507" t="s">
        <v>181</v>
      </c>
      <c r="AJ1507">
        <v>12000</v>
      </c>
      <c r="AK1507" t="s">
        <v>149</v>
      </c>
      <c r="AL1507" t="s">
        <v>182</v>
      </c>
      <c r="AM1507">
        <v>30000</v>
      </c>
      <c r="AN1507" t="s">
        <v>149</v>
      </c>
    </row>
    <row r="1508" spans="1:40">
      <c r="A1508" s="26">
        <v>41509.891508298613</v>
      </c>
      <c r="B1508" t="s">
        <v>126</v>
      </c>
      <c r="C1508" t="s">
        <v>138</v>
      </c>
      <c r="D1508" t="s">
        <v>1782</v>
      </c>
      <c r="E1508" t="s">
        <v>143</v>
      </c>
      <c r="F1508" t="s">
        <v>144</v>
      </c>
      <c r="G1508" t="s">
        <v>145</v>
      </c>
      <c r="H1508" t="s">
        <v>184</v>
      </c>
      <c r="I1508">
        <v>60</v>
      </c>
      <c r="J1508" t="s">
        <v>149</v>
      </c>
      <c r="K1508" t="s">
        <v>185</v>
      </c>
      <c r="L1508">
        <v>40</v>
      </c>
      <c r="M1508" t="s">
        <v>149</v>
      </c>
      <c r="N1508" t="s">
        <v>186</v>
      </c>
      <c r="O1508">
        <v>50</v>
      </c>
      <c r="P1508" t="s">
        <v>149</v>
      </c>
      <c r="Q1508" t="s">
        <v>187</v>
      </c>
      <c r="R1508">
        <v>40</v>
      </c>
      <c r="S1508" t="s">
        <v>149</v>
      </c>
      <c r="T1508" t="s">
        <v>188</v>
      </c>
      <c r="U1508">
        <v>60</v>
      </c>
      <c r="V1508" t="s">
        <v>149</v>
      </c>
      <c r="W1508" t="s">
        <v>189</v>
      </c>
      <c r="X1508">
        <v>50</v>
      </c>
      <c r="Y1508" t="s">
        <v>149</v>
      </c>
      <c r="Z1508" t="s">
        <v>190</v>
      </c>
      <c r="AA1508">
        <v>50</v>
      </c>
      <c r="AB1508" t="s">
        <v>149</v>
      </c>
      <c r="AC1508" t="s">
        <v>191</v>
      </c>
      <c r="AD1508">
        <v>35</v>
      </c>
      <c r="AE1508" t="s">
        <v>149</v>
      </c>
      <c r="AF1508" t="s">
        <v>192</v>
      </c>
      <c r="AG1508">
        <v>8</v>
      </c>
      <c r="AH1508" t="s">
        <v>149</v>
      </c>
      <c r="AI1508" t="s">
        <v>193</v>
      </c>
      <c r="AJ1508">
        <v>90</v>
      </c>
      <c r="AK1508" t="s">
        <v>149</v>
      </c>
      <c r="AL1508" t="s">
        <v>194</v>
      </c>
      <c r="AM1508">
        <v>1</v>
      </c>
      <c r="AN1508" t="s">
        <v>149</v>
      </c>
    </row>
    <row r="1509" spans="1:40">
      <c r="A1509" s="26">
        <v>41509.891508298613</v>
      </c>
      <c r="B1509" t="s">
        <v>126</v>
      </c>
      <c r="C1509" t="s">
        <v>138</v>
      </c>
      <c r="D1509" t="s">
        <v>1783</v>
      </c>
      <c r="E1509" t="s">
        <v>143</v>
      </c>
      <c r="F1509" t="s">
        <v>144</v>
      </c>
      <c r="G1509" t="s">
        <v>145</v>
      </c>
      <c r="H1509" t="s">
        <v>196</v>
      </c>
      <c r="I1509">
        <v>33</v>
      </c>
      <c r="J1509" t="s">
        <v>149</v>
      </c>
      <c r="K1509" t="s">
        <v>197</v>
      </c>
      <c r="L1509">
        <v>33</v>
      </c>
      <c r="M1509" t="s">
        <v>149</v>
      </c>
      <c r="N1509" t="s">
        <v>198</v>
      </c>
      <c r="O1509">
        <v>34</v>
      </c>
      <c r="P1509" t="s">
        <v>149</v>
      </c>
      <c r="Q1509" t="s">
        <v>176</v>
      </c>
      <c r="R1509">
        <v>20</v>
      </c>
      <c r="S1509" t="s">
        <v>149</v>
      </c>
      <c r="T1509" t="s">
        <v>177</v>
      </c>
      <c r="U1509">
        <v>20</v>
      </c>
      <c r="V1509" t="s">
        <v>149</v>
      </c>
      <c r="W1509" t="s">
        <v>178</v>
      </c>
      <c r="X1509">
        <v>20</v>
      </c>
      <c r="Y1509" t="s">
        <v>149</v>
      </c>
      <c r="Z1509" t="s">
        <v>199</v>
      </c>
      <c r="AA1509">
        <v>20</v>
      </c>
      <c r="AB1509" t="s">
        <v>149</v>
      </c>
      <c r="AC1509" t="s">
        <v>200</v>
      </c>
      <c r="AD1509">
        <v>20</v>
      </c>
      <c r="AE1509" t="s">
        <v>149</v>
      </c>
      <c r="AF1509" t="s">
        <v>201</v>
      </c>
      <c r="AG1509">
        <v>20</v>
      </c>
      <c r="AH1509" t="s">
        <v>149</v>
      </c>
      <c r="AI1509" t="s">
        <v>180</v>
      </c>
      <c r="AJ1509">
        <v>115200</v>
      </c>
      <c r="AK1509" t="s">
        <v>149</v>
      </c>
      <c r="AL1509" t="s">
        <v>181</v>
      </c>
      <c r="AM1509">
        <v>12000</v>
      </c>
      <c r="AN1509" t="s">
        <v>149</v>
      </c>
    </row>
    <row r="1510" spans="1:40">
      <c r="A1510" s="26">
        <v>41509.891508298613</v>
      </c>
      <c r="B1510" t="s">
        <v>126</v>
      </c>
      <c r="C1510" t="s">
        <v>138</v>
      </c>
      <c r="D1510" t="s">
        <v>1784</v>
      </c>
      <c r="E1510" t="s">
        <v>143</v>
      </c>
      <c r="F1510" t="s">
        <v>144</v>
      </c>
      <c r="G1510" t="s">
        <v>145</v>
      </c>
      <c r="H1510" t="s">
        <v>152</v>
      </c>
      <c r="I1510">
        <v>49</v>
      </c>
      <c r="J1510" t="s">
        <v>149</v>
      </c>
      <c r="K1510" t="s">
        <v>153</v>
      </c>
      <c r="L1510">
        <v>130</v>
      </c>
      <c r="M1510" t="s">
        <v>149</v>
      </c>
      <c r="N1510" t="s">
        <v>154</v>
      </c>
      <c r="O1510">
        <v>180</v>
      </c>
      <c r="P1510" t="s">
        <v>149</v>
      </c>
      <c r="Q1510" t="s">
        <v>155</v>
      </c>
      <c r="R1510">
        <v>140</v>
      </c>
      <c r="S1510" t="s">
        <v>149</v>
      </c>
      <c r="T1510" t="s">
        <v>156</v>
      </c>
      <c r="U1510">
        <v>80</v>
      </c>
      <c r="V1510" t="s">
        <v>149</v>
      </c>
      <c r="W1510" t="s">
        <v>157</v>
      </c>
      <c r="X1510">
        <v>101</v>
      </c>
      <c r="Y1510" t="s">
        <v>149</v>
      </c>
      <c r="Z1510" t="s">
        <v>158</v>
      </c>
      <c r="AA1510">
        <v>190</v>
      </c>
      <c r="AB1510" t="s">
        <v>149</v>
      </c>
      <c r="AC1510" t="s">
        <v>159</v>
      </c>
      <c r="AD1510">
        <v>20</v>
      </c>
      <c r="AE1510" t="s">
        <v>149</v>
      </c>
    </row>
    <row r="1511" spans="1:40">
      <c r="A1511" s="26">
        <v>41509.891508298613</v>
      </c>
      <c r="B1511" t="s">
        <v>126</v>
      </c>
      <c r="C1511" t="s">
        <v>138</v>
      </c>
      <c r="D1511" t="s">
        <v>1785</v>
      </c>
    </row>
    <row r="1512" spans="1:40">
      <c r="A1512" s="26">
        <v>41509.891508298613</v>
      </c>
      <c r="B1512" t="s">
        <v>126</v>
      </c>
      <c r="C1512" t="s">
        <v>138</v>
      </c>
      <c r="D1512" t="s">
        <v>1786</v>
      </c>
      <c r="E1512" t="s">
        <v>143</v>
      </c>
      <c r="F1512" t="s">
        <v>144</v>
      </c>
      <c r="G1512" t="s">
        <v>145</v>
      </c>
      <c r="H1512" t="s">
        <v>162</v>
      </c>
      <c r="I1512">
        <v>50</v>
      </c>
      <c r="J1512" t="s">
        <v>149</v>
      </c>
      <c r="K1512" t="s">
        <v>163</v>
      </c>
      <c r="L1512">
        <v>50</v>
      </c>
      <c r="M1512" t="s">
        <v>149</v>
      </c>
      <c r="N1512" t="s">
        <v>164</v>
      </c>
      <c r="O1512">
        <v>50</v>
      </c>
      <c r="P1512" t="s">
        <v>149</v>
      </c>
    </row>
    <row r="1513" spans="1:40">
      <c r="A1513" s="26">
        <v>41509.891508310182</v>
      </c>
      <c r="B1513" t="s">
        <v>126</v>
      </c>
      <c r="C1513" t="s">
        <v>138</v>
      </c>
      <c r="D1513" t="s">
        <v>1787</v>
      </c>
      <c r="E1513" t="s">
        <v>143</v>
      </c>
      <c r="F1513" t="s">
        <v>144</v>
      </c>
      <c r="G1513" t="s">
        <v>145</v>
      </c>
      <c r="H1513" t="s">
        <v>166</v>
      </c>
      <c r="I1513">
        <v>35</v>
      </c>
      <c r="J1513" t="s">
        <v>149</v>
      </c>
      <c r="K1513" t="s">
        <v>167</v>
      </c>
      <c r="L1513">
        <v>5</v>
      </c>
      <c r="M1513" t="s">
        <v>149</v>
      </c>
      <c r="N1513" t="s">
        <v>168</v>
      </c>
      <c r="O1513">
        <v>60</v>
      </c>
      <c r="P1513" t="s">
        <v>149</v>
      </c>
    </row>
    <row r="1514" spans="1:40">
      <c r="A1514" s="26">
        <v>41509.891508310182</v>
      </c>
      <c r="B1514" t="s">
        <v>126</v>
      </c>
      <c r="C1514" t="s">
        <v>138</v>
      </c>
      <c r="D1514" t="s">
        <v>1788</v>
      </c>
      <c r="E1514" t="s">
        <v>143</v>
      </c>
      <c r="F1514" t="s">
        <v>144</v>
      </c>
      <c r="G1514" t="s">
        <v>145</v>
      </c>
      <c r="H1514" t="s">
        <v>170</v>
      </c>
      <c r="I1514">
        <v>1</v>
      </c>
      <c r="J1514" t="s">
        <v>149</v>
      </c>
    </row>
    <row r="1515" spans="1:40">
      <c r="A1515" s="26">
        <v>41509.891508310182</v>
      </c>
      <c r="B1515" t="s">
        <v>126</v>
      </c>
      <c r="C1515" t="s">
        <v>138</v>
      </c>
      <c r="D1515" t="s">
        <v>1789</v>
      </c>
      <c r="E1515" t="s">
        <v>143</v>
      </c>
      <c r="F1515" t="s">
        <v>144</v>
      </c>
      <c r="G1515" t="s">
        <v>145</v>
      </c>
      <c r="H1515" t="s">
        <v>172</v>
      </c>
      <c r="I1515">
        <v>30</v>
      </c>
      <c r="J1515" t="s">
        <v>149</v>
      </c>
      <c r="K1515" t="s">
        <v>173</v>
      </c>
      <c r="L1515">
        <v>30</v>
      </c>
      <c r="M1515" t="s">
        <v>149</v>
      </c>
      <c r="N1515" t="s">
        <v>174</v>
      </c>
      <c r="O1515">
        <v>30</v>
      </c>
      <c r="P1515" t="s">
        <v>149</v>
      </c>
      <c r="Q1515" t="s">
        <v>175</v>
      </c>
      <c r="R1515">
        <v>10</v>
      </c>
      <c r="S1515" t="s">
        <v>149</v>
      </c>
      <c r="T1515" t="s">
        <v>176</v>
      </c>
      <c r="U1515">
        <v>20</v>
      </c>
      <c r="V1515" t="s">
        <v>149</v>
      </c>
      <c r="W1515" t="s">
        <v>177</v>
      </c>
      <c r="X1515">
        <v>20</v>
      </c>
      <c r="Y1515" t="s">
        <v>149</v>
      </c>
      <c r="Z1515" t="s">
        <v>178</v>
      </c>
      <c r="AA1515">
        <v>20</v>
      </c>
      <c r="AB1515" t="s">
        <v>149</v>
      </c>
      <c r="AC1515" t="s">
        <v>179</v>
      </c>
      <c r="AD1515">
        <v>20</v>
      </c>
      <c r="AE1515" t="s">
        <v>149</v>
      </c>
      <c r="AF1515" t="s">
        <v>180</v>
      </c>
      <c r="AG1515">
        <v>115200</v>
      </c>
      <c r="AH1515" t="s">
        <v>149</v>
      </c>
      <c r="AI1515" t="s">
        <v>181</v>
      </c>
      <c r="AJ1515">
        <v>12000</v>
      </c>
      <c r="AK1515" t="s">
        <v>149</v>
      </c>
      <c r="AL1515" t="s">
        <v>182</v>
      </c>
      <c r="AM1515">
        <v>30000</v>
      </c>
      <c r="AN1515" t="s">
        <v>149</v>
      </c>
    </row>
    <row r="1516" spans="1:40">
      <c r="A1516" s="26">
        <v>41509.891508310182</v>
      </c>
      <c r="B1516" t="s">
        <v>126</v>
      </c>
      <c r="C1516" t="s">
        <v>138</v>
      </c>
      <c r="D1516" t="s">
        <v>1790</v>
      </c>
      <c r="E1516" t="s">
        <v>143</v>
      </c>
      <c r="F1516" t="s">
        <v>144</v>
      </c>
      <c r="G1516" t="s">
        <v>145</v>
      </c>
      <c r="H1516" t="s">
        <v>184</v>
      </c>
      <c r="I1516">
        <v>60</v>
      </c>
      <c r="J1516" t="s">
        <v>149</v>
      </c>
      <c r="K1516" t="s">
        <v>185</v>
      </c>
      <c r="L1516">
        <v>40</v>
      </c>
      <c r="M1516" t="s">
        <v>149</v>
      </c>
      <c r="N1516" t="s">
        <v>186</v>
      </c>
      <c r="O1516">
        <v>50</v>
      </c>
      <c r="P1516" t="s">
        <v>149</v>
      </c>
      <c r="Q1516" t="s">
        <v>187</v>
      </c>
      <c r="R1516">
        <v>40</v>
      </c>
      <c r="S1516" t="s">
        <v>149</v>
      </c>
      <c r="T1516" t="s">
        <v>188</v>
      </c>
      <c r="U1516">
        <v>60</v>
      </c>
      <c r="V1516" t="s">
        <v>149</v>
      </c>
      <c r="W1516" t="s">
        <v>189</v>
      </c>
      <c r="X1516">
        <v>50</v>
      </c>
      <c r="Y1516" t="s">
        <v>149</v>
      </c>
      <c r="Z1516" t="s">
        <v>190</v>
      </c>
      <c r="AA1516">
        <v>50</v>
      </c>
      <c r="AB1516" t="s">
        <v>149</v>
      </c>
      <c r="AC1516" t="s">
        <v>191</v>
      </c>
      <c r="AD1516">
        <v>35</v>
      </c>
      <c r="AE1516" t="s">
        <v>149</v>
      </c>
      <c r="AF1516" t="s">
        <v>192</v>
      </c>
      <c r="AG1516">
        <v>8</v>
      </c>
      <c r="AH1516" t="s">
        <v>149</v>
      </c>
      <c r="AI1516" t="s">
        <v>193</v>
      </c>
      <c r="AJ1516">
        <v>90</v>
      </c>
      <c r="AK1516" t="s">
        <v>149</v>
      </c>
      <c r="AL1516" t="s">
        <v>194</v>
      </c>
      <c r="AM1516">
        <v>1</v>
      </c>
      <c r="AN1516" t="s">
        <v>149</v>
      </c>
    </row>
    <row r="1517" spans="1:40">
      <c r="A1517" s="26">
        <v>41509.891508310182</v>
      </c>
      <c r="B1517" t="s">
        <v>126</v>
      </c>
      <c r="C1517" t="s">
        <v>138</v>
      </c>
      <c r="D1517" t="s">
        <v>1791</v>
      </c>
      <c r="E1517" t="s">
        <v>143</v>
      </c>
      <c r="F1517" t="s">
        <v>144</v>
      </c>
      <c r="G1517" t="s">
        <v>145</v>
      </c>
      <c r="H1517" t="s">
        <v>196</v>
      </c>
      <c r="I1517">
        <v>33</v>
      </c>
      <c r="J1517" t="s">
        <v>149</v>
      </c>
      <c r="K1517" t="s">
        <v>197</v>
      </c>
      <c r="L1517">
        <v>33</v>
      </c>
      <c r="M1517" t="s">
        <v>149</v>
      </c>
      <c r="N1517" t="s">
        <v>198</v>
      </c>
      <c r="O1517">
        <v>34</v>
      </c>
      <c r="P1517" t="s">
        <v>149</v>
      </c>
      <c r="Q1517" t="s">
        <v>176</v>
      </c>
      <c r="R1517">
        <v>20</v>
      </c>
      <c r="S1517" t="s">
        <v>149</v>
      </c>
      <c r="T1517" t="s">
        <v>177</v>
      </c>
      <c r="U1517">
        <v>20</v>
      </c>
      <c r="V1517" t="s">
        <v>149</v>
      </c>
      <c r="W1517" t="s">
        <v>178</v>
      </c>
      <c r="X1517">
        <v>20</v>
      </c>
      <c r="Y1517" t="s">
        <v>149</v>
      </c>
      <c r="Z1517" t="s">
        <v>199</v>
      </c>
      <c r="AA1517">
        <v>20</v>
      </c>
      <c r="AB1517" t="s">
        <v>149</v>
      </c>
      <c r="AC1517" t="s">
        <v>200</v>
      </c>
      <c r="AD1517">
        <v>20</v>
      </c>
      <c r="AE1517" t="s">
        <v>149</v>
      </c>
      <c r="AF1517" t="s">
        <v>201</v>
      </c>
      <c r="AG1517">
        <v>20</v>
      </c>
      <c r="AH1517" t="s">
        <v>149</v>
      </c>
      <c r="AI1517" t="s">
        <v>180</v>
      </c>
      <c r="AJ1517">
        <v>115200</v>
      </c>
      <c r="AK1517" t="s">
        <v>149</v>
      </c>
      <c r="AL1517" t="s">
        <v>181</v>
      </c>
      <c r="AM1517">
        <v>12000</v>
      </c>
      <c r="AN1517" t="s">
        <v>149</v>
      </c>
    </row>
    <row r="1518" spans="1:40">
      <c r="A1518" s="26">
        <v>41509.891508310182</v>
      </c>
      <c r="B1518" t="s">
        <v>126</v>
      </c>
      <c r="C1518" t="s">
        <v>138</v>
      </c>
      <c r="D1518" t="s">
        <v>1792</v>
      </c>
      <c r="E1518" t="s">
        <v>143</v>
      </c>
      <c r="F1518" t="s">
        <v>144</v>
      </c>
      <c r="G1518" t="s">
        <v>145</v>
      </c>
      <c r="H1518" t="s">
        <v>152</v>
      </c>
      <c r="I1518">
        <v>49</v>
      </c>
      <c r="J1518" t="s">
        <v>149</v>
      </c>
      <c r="K1518" t="s">
        <v>153</v>
      </c>
      <c r="L1518">
        <v>130</v>
      </c>
      <c r="M1518" t="s">
        <v>149</v>
      </c>
      <c r="N1518" t="s">
        <v>154</v>
      </c>
      <c r="O1518">
        <v>180</v>
      </c>
      <c r="P1518" t="s">
        <v>149</v>
      </c>
      <c r="Q1518" t="s">
        <v>155</v>
      </c>
      <c r="R1518">
        <v>140</v>
      </c>
      <c r="S1518" t="s">
        <v>149</v>
      </c>
      <c r="T1518" t="s">
        <v>156</v>
      </c>
      <c r="U1518">
        <v>80</v>
      </c>
      <c r="V1518" t="s">
        <v>149</v>
      </c>
      <c r="W1518" t="s">
        <v>157</v>
      </c>
      <c r="X1518">
        <v>101</v>
      </c>
      <c r="Y1518" t="s">
        <v>149</v>
      </c>
      <c r="Z1518" t="s">
        <v>158</v>
      </c>
      <c r="AA1518">
        <v>190</v>
      </c>
      <c r="AB1518" t="s">
        <v>149</v>
      </c>
      <c r="AC1518" t="s">
        <v>159</v>
      </c>
      <c r="AD1518">
        <v>20</v>
      </c>
      <c r="AE1518" t="s">
        <v>149</v>
      </c>
    </row>
    <row r="1519" spans="1:40">
      <c r="A1519" s="26">
        <v>41509.891508310182</v>
      </c>
      <c r="B1519" t="s">
        <v>126</v>
      </c>
      <c r="C1519" t="s">
        <v>138</v>
      </c>
      <c r="D1519" t="s">
        <v>1793</v>
      </c>
    </row>
    <row r="1520" spans="1:40">
      <c r="A1520" s="26">
        <v>41509.891508310182</v>
      </c>
      <c r="B1520" t="s">
        <v>126</v>
      </c>
      <c r="C1520" t="s">
        <v>138</v>
      </c>
      <c r="D1520" t="s">
        <v>1794</v>
      </c>
      <c r="E1520" t="s">
        <v>143</v>
      </c>
      <c r="F1520" t="s">
        <v>144</v>
      </c>
      <c r="G1520" t="s">
        <v>145</v>
      </c>
      <c r="H1520" t="s">
        <v>162</v>
      </c>
      <c r="I1520">
        <v>50</v>
      </c>
      <c r="J1520" t="s">
        <v>149</v>
      </c>
      <c r="K1520" t="s">
        <v>163</v>
      </c>
      <c r="L1520">
        <v>50</v>
      </c>
      <c r="M1520" t="s">
        <v>149</v>
      </c>
      <c r="N1520" t="s">
        <v>164</v>
      </c>
      <c r="O1520">
        <v>50</v>
      </c>
      <c r="P1520" t="s">
        <v>149</v>
      </c>
    </row>
    <row r="1521" spans="1:40">
      <c r="A1521" s="26">
        <v>41509.891508310182</v>
      </c>
      <c r="B1521" t="s">
        <v>126</v>
      </c>
      <c r="C1521" t="s">
        <v>138</v>
      </c>
      <c r="D1521" t="s">
        <v>1795</v>
      </c>
      <c r="E1521" t="s">
        <v>143</v>
      </c>
      <c r="F1521" t="s">
        <v>144</v>
      </c>
      <c r="G1521" t="s">
        <v>145</v>
      </c>
      <c r="H1521" t="s">
        <v>166</v>
      </c>
      <c r="I1521">
        <v>35</v>
      </c>
      <c r="J1521" t="s">
        <v>149</v>
      </c>
      <c r="K1521" t="s">
        <v>167</v>
      </c>
      <c r="L1521">
        <v>5</v>
      </c>
      <c r="M1521" t="s">
        <v>149</v>
      </c>
      <c r="N1521" t="s">
        <v>168</v>
      </c>
      <c r="O1521">
        <v>60</v>
      </c>
      <c r="P1521" t="s">
        <v>149</v>
      </c>
    </row>
    <row r="1522" spans="1:40">
      <c r="A1522" s="26">
        <v>41509.891508310182</v>
      </c>
      <c r="B1522" t="s">
        <v>126</v>
      </c>
      <c r="C1522" t="s">
        <v>138</v>
      </c>
      <c r="D1522" t="s">
        <v>1796</v>
      </c>
      <c r="E1522" t="s">
        <v>143</v>
      </c>
      <c r="F1522" t="s">
        <v>144</v>
      </c>
      <c r="G1522" t="s">
        <v>145</v>
      </c>
      <c r="H1522" t="s">
        <v>170</v>
      </c>
      <c r="I1522">
        <v>1</v>
      </c>
      <c r="J1522" t="s">
        <v>149</v>
      </c>
    </row>
    <row r="1523" spans="1:40">
      <c r="A1523" s="26">
        <v>41509.891508310182</v>
      </c>
      <c r="B1523" t="s">
        <v>126</v>
      </c>
      <c r="C1523" t="s">
        <v>138</v>
      </c>
      <c r="D1523" t="s">
        <v>1797</v>
      </c>
      <c r="E1523" t="s">
        <v>143</v>
      </c>
      <c r="F1523" t="s">
        <v>144</v>
      </c>
      <c r="G1523" t="s">
        <v>145</v>
      </c>
      <c r="H1523" t="s">
        <v>172</v>
      </c>
      <c r="I1523">
        <v>30</v>
      </c>
      <c r="J1523" t="s">
        <v>149</v>
      </c>
      <c r="K1523" t="s">
        <v>173</v>
      </c>
      <c r="L1523">
        <v>30</v>
      </c>
      <c r="M1523" t="s">
        <v>149</v>
      </c>
      <c r="N1523" t="s">
        <v>174</v>
      </c>
      <c r="O1523">
        <v>30</v>
      </c>
      <c r="P1523" t="s">
        <v>149</v>
      </c>
      <c r="Q1523" t="s">
        <v>175</v>
      </c>
      <c r="R1523">
        <v>10</v>
      </c>
      <c r="S1523" t="s">
        <v>149</v>
      </c>
      <c r="T1523" t="s">
        <v>176</v>
      </c>
      <c r="U1523">
        <v>20</v>
      </c>
      <c r="V1523" t="s">
        <v>149</v>
      </c>
      <c r="W1523" t="s">
        <v>177</v>
      </c>
      <c r="X1523">
        <v>20</v>
      </c>
      <c r="Y1523" t="s">
        <v>149</v>
      </c>
      <c r="Z1523" t="s">
        <v>178</v>
      </c>
      <c r="AA1523">
        <v>20</v>
      </c>
      <c r="AB1523" t="s">
        <v>149</v>
      </c>
      <c r="AC1523" t="s">
        <v>179</v>
      </c>
      <c r="AD1523">
        <v>20</v>
      </c>
      <c r="AE1523" t="s">
        <v>149</v>
      </c>
      <c r="AF1523" t="s">
        <v>180</v>
      </c>
      <c r="AG1523">
        <v>115200</v>
      </c>
      <c r="AH1523" t="s">
        <v>149</v>
      </c>
      <c r="AI1523" t="s">
        <v>181</v>
      </c>
      <c r="AJ1523">
        <v>12000</v>
      </c>
      <c r="AK1523" t="s">
        <v>149</v>
      </c>
      <c r="AL1523" t="s">
        <v>182</v>
      </c>
      <c r="AM1523">
        <v>30000</v>
      </c>
      <c r="AN1523" t="s">
        <v>149</v>
      </c>
    </row>
    <row r="1524" spans="1:40">
      <c r="A1524" s="26">
        <v>41509.891508310182</v>
      </c>
      <c r="B1524" t="s">
        <v>126</v>
      </c>
      <c r="C1524" t="s">
        <v>138</v>
      </c>
      <c r="D1524" t="s">
        <v>1798</v>
      </c>
      <c r="E1524" t="s">
        <v>143</v>
      </c>
      <c r="F1524" t="s">
        <v>144</v>
      </c>
      <c r="G1524" t="s">
        <v>145</v>
      </c>
      <c r="H1524" t="s">
        <v>184</v>
      </c>
      <c r="I1524">
        <v>60</v>
      </c>
      <c r="J1524" t="s">
        <v>149</v>
      </c>
      <c r="K1524" t="s">
        <v>185</v>
      </c>
      <c r="L1524">
        <v>40</v>
      </c>
      <c r="M1524" t="s">
        <v>149</v>
      </c>
      <c r="N1524" t="s">
        <v>186</v>
      </c>
      <c r="O1524">
        <v>50</v>
      </c>
      <c r="P1524" t="s">
        <v>149</v>
      </c>
      <c r="Q1524" t="s">
        <v>187</v>
      </c>
      <c r="R1524">
        <v>40</v>
      </c>
      <c r="S1524" t="s">
        <v>149</v>
      </c>
      <c r="T1524" t="s">
        <v>188</v>
      </c>
      <c r="U1524">
        <v>60</v>
      </c>
      <c r="V1524" t="s">
        <v>149</v>
      </c>
      <c r="W1524" t="s">
        <v>189</v>
      </c>
      <c r="X1524">
        <v>50</v>
      </c>
      <c r="Y1524" t="s">
        <v>149</v>
      </c>
      <c r="Z1524" t="s">
        <v>190</v>
      </c>
      <c r="AA1524">
        <v>50</v>
      </c>
      <c r="AB1524" t="s">
        <v>149</v>
      </c>
      <c r="AC1524" t="s">
        <v>191</v>
      </c>
      <c r="AD1524">
        <v>35</v>
      </c>
      <c r="AE1524" t="s">
        <v>149</v>
      </c>
      <c r="AF1524" t="s">
        <v>192</v>
      </c>
      <c r="AG1524">
        <v>8</v>
      </c>
      <c r="AH1524" t="s">
        <v>149</v>
      </c>
      <c r="AI1524" t="s">
        <v>193</v>
      </c>
      <c r="AJ1524">
        <v>90</v>
      </c>
      <c r="AK1524" t="s">
        <v>149</v>
      </c>
      <c r="AL1524" t="s">
        <v>194</v>
      </c>
      <c r="AM1524">
        <v>1</v>
      </c>
      <c r="AN1524" t="s">
        <v>149</v>
      </c>
    </row>
    <row r="1525" spans="1:40">
      <c r="A1525" s="26">
        <v>41509.891508310182</v>
      </c>
      <c r="B1525" t="s">
        <v>126</v>
      </c>
      <c r="C1525" t="s">
        <v>138</v>
      </c>
      <c r="D1525" t="s">
        <v>1799</v>
      </c>
      <c r="E1525" t="s">
        <v>143</v>
      </c>
      <c r="F1525" t="s">
        <v>144</v>
      </c>
      <c r="G1525" t="s">
        <v>145</v>
      </c>
      <c r="H1525" t="s">
        <v>196</v>
      </c>
      <c r="I1525">
        <v>33</v>
      </c>
      <c r="J1525" t="s">
        <v>149</v>
      </c>
      <c r="K1525" t="s">
        <v>197</v>
      </c>
      <c r="L1525">
        <v>33</v>
      </c>
      <c r="M1525" t="s">
        <v>149</v>
      </c>
      <c r="N1525" t="s">
        <v>198</v>
      </c>
      <c r="O1525">
        <v>34</v>
      </c>
      <c r="P1525" t="s">
        <v>149</v>
      </c>
      <c r="Q1525" t="s">
        <v>176</v>
      </c>
      <c r="R1525">
        <v>20</v>
      </c>
      <c r="S1525" t="s">
        <v>149</v>
      </c>
      <c r="T1525" t="s">
        <v>177</v>
      </c>
      <c r="U1525">
        <v>20</v>
      </c>
      <c r="V1525" t="s">
        <v>149</v>
      </c>
      <c r="W1525" t="s">
        <v>178</v>
      </c>
      <c r="X1525">
        <v>20</v>
      </c>
      <c r="Y1525" t="s">
        <v>149</v>
      </c>
      <c r="Z1525" t="s">
        <v>199</v>
      </c>
      <c r="AA1525">
        <v>20</v>
      </c>
      <c r="AB1525" t="s">
        <v>149</v>
      </c>
      <c r="AC1525" t="s">
        <v>200</v>
      </c>
      <c r="AD1525">
        <v>20</v>
      </c>
      <c r="AE1525" t="s">
        <v>149</v>
      </c>
      <c r="AF1525" t="s">
        <v>201</v>
      </c>
      <c r="AG1525">
        <v>20</v>
      </c>
      <c r="AH1525" t="s">
        <v>149</v>
      </c>
      <c r="AI1525" t="s">
        <v>180</v>
      </c>
      <c r="AJ1525">
        <v>115200</v>
      </c>
      <c r="AK1525" t="s">
        <v>149</v>
      </c>
      <c r="AL1525" t="s">
        <v>181</v>
      </c>
      <c r="AM1525">
        <v>12000</v>
      </c>
      <c r="AN1525" t="s">
        <v>149</v>
      </c>
    </row>
    <row r="1526" spans="1:40">
      <c r="A1526" s="26">
        <v>41509.891508310182</v>
      </c>
      <c r="B1526" t="s">
        <v>126</v>
      </c>
      <c r="C1526" t="s">
        <v>138</v>
      </c>
      <c r="D1526" t="s">
        <v>1800</v>
      </c>
      <c r="E1526" t="s">
        <v>143</v>
      </c>
      <c r="F1526" t="s">
        <v>144</v>
      </c>
      <c r="G1526" t="s">
        <v>145</v>
      </c>
      <c r="H1526" t="s">
        <v>152</v>
      </c>
      <c r="I1526">
        <v>49</v>
      </c>
      <c r="J1526" t="s">
        <v>149</v>
      </c>
      <c r="K1526" t="s">
        <v>153</v>
      </c>
      <c r="L1526">
        <v>130</v>
      </c>
      <c r="M1526" t="s">
        <v>149</v>
      </c>
      <c r="N1526" t="s">
        <v>154</v>
      </c>
      <c r="O1526">
        <v>180</v>
      </c>
      <c r="P1526" t="s">
        <v>149</v>
      </c>
      <c r="Q1526" t="s">
        <v>155</v>
      </c>
      <c r="R1526">
        <v>140</v>
      </c>
      <c r="S1526" t="s">
        <v>149</v>
      </c>
      <c r="T1526" t="s">
        <v>156</v>
      </c>
      <c r="U1526">
        <v>80</v>
      </c>
      <c r="V1526" t="s">
        <v>149</v>
      </c>
      <c r="W1526" t="s">
        <v>157</v>
      </c>
      <c r="X1526">
        <v>101</v>
      </c>
      <c r="Y1526" t="s">
        <v>149</v>
      </c>
      <c r="Z1526" t="s">
        <v>158</v>
      </c>
      <c r="AA1526">
        <v>190</v>
      </c>
      <c r="AB1526" t="s">
        <v>149</v>
      </c>
      <c r="AC1526" t="s">
        <v>159</v>
      </c>
      <c r="AD1526">
        <v>20</v>
      </c>
      <c r="AE1526" t="s">
        <v>149</v>
      </c>
    </row>
    <row r="1527" spans="1:40">
      <c r="A1527" s="26">
        <v>41509.891508310182</v>
      </c>
      <c r="B1527" t="s">
        <v>126</v>
      </c>
      <c r="C1527" t="s">
        <v>138</v>
      </c>
      <c r="D1527" t="s">
        <v>1801</v>
      </c>
    </row>
    <row r="1528" spans="1:40">
      <c r="A1528" s="26">
        <v>41509.891508310182</v>
      </c>
      <c r="B1528" t="s">
        <v>126</v>
      </c>
      <c r="C1528" t="s">
        <v>138</v>
      </c>
      <c r="D1528" t="s">
        <v>1802</v>
      </c>
      <c r="E1528" t="s">
        <v>143</v>
      </c>
      <c r="F1528" t="s">
        <v>144</v>
      </c>
      <c r="G1528" t="s">
        <v>145</v>
      </c>
      <c r="H1528" t="s">
        <v>162</v>
      </c>
      <c r="I1528">
        <v>50</v>
      </c>
      <c r="J1528" t="s">
        <v>149</v>
      </c>
      <c r="K1528" t="s">
        <v>163</v>
      </c>
      <c r="L1528">
        <v>50</v>
      </c>
      <c r="M1528" t="s">
        <v>149</v>
      </c>
      <c r="N1528" t="s">
        <v>164</v>
      </c>
      <c r="O1528">
        <v>50</v>
      </c>
      <c r="P1528" t="s">
        <v>149</v>
      </c>
    </row>
    <row r="1529" spans="1:40">
      <c r="A1529" s="26">
        <v>41509.891508310182</v>
      </c>
      <c r="B1529" t="s">
        <v>126</v>
      </c>
      <c r="C1529" t="s">
        <v>138</v>
      </c>
      <c r="D1529" t="s">
        <v>1803</v>
      </c>
      <c r="E1529" t="s">
        <v>143</v>
      </c>
      <c r="F1529" t="s">
        <v>144</v>
      </c>
      <c r="G1529" t="s">
        <v>145</v>
      </c>
      <c r="H1529" t="s">
        <v>166</v>
      </c>
      <c r="I1529">
        <v>35</v>
      </c>
      <c r="J1529" t="s">
        <v>149</v>
      </c>
      <c r="K1529" t="s">
        <v>167</v>
      </c>
      <c r="L1529">
        <v>5</v>
      </c>
      <c r="M1529" t="s">
        <v>149</v>
      </c>
      <c r="N1529" t="s">
        <v>168</v>
      </c>
      <c r="O1529">
        <v>60</v>
      </c>
      <c r="P1529" t="s">
        <v>149</v>
      </c>
    </row>
    <row r="1530" spans="1:40">
      <c r="A1530" s="26">
        <v>41509.891508310182</v>
      </c>
      <c r="B1530" t="s">
        <v>126</v>
      </c>
      <c r="C1530" t="s">
        <v>138</v>
      </c>
      <c r="D1530" t="s">
        <v>1804</v>
      </c>
      <c r="E1530" t="s">
        <v>143</v>
      </c>
      <c r="F1530" t="s">
        <v>144</v>
      </c>
      <c r="G1530" t="s">
        <v>145</v>
      </c>
      <c r="H1530" t="s">
        <v>170</v>
      </c>
      <c r="I1530">
        <v>1</v>
      </c>
      <c r="J1530" t="s">
        <v>149</v>
      </c>
    </row>
    <row r="1531" spans="1:40">
      <c r="A1531" s="26">
        <v>41509.891508310182</v>
      </c>
      <c r="B1531" t="s">
        <v>126</v>
      </c>
      <c r="C1531" t="s">
        <v>138</v>
      </c>
      <c r="D1531" t="s">
        <v>1805</v>
      </c>
      <c r="E1531" t="s">
        <v>143</v>
      </c>
      <c r="F1531" t="s">
        <v>144</v>
      </c>
      <c r="G1531" t="s">
        <v>145</v>
      </c>
      <c r="H1531" t="s">
        <v>172</v>
      </c>
      <c r="I1531">
        <v>30</v>
      </c>
      <c r="J1531" t="s">
        <v>149</v>
      </c>
      <c r="K1531" t="s">
        <v>173</v>
      </c>
      <c r="L1531">
        <v>30</v>
      </c>
      <c r="M1531" t="s">
        <v>149</v>
      </c>
      <c r="N1531" t="s">
        <v>174</v>
      </c>
      <c r="O1531">
        <v>30</v>
      </c>
      <c r="P1531" t="s">
        <v>149</v>
      </c>
      <c r="Q1531" t="s">
        <v>175</v>
      </c>
      <c r="R1531">
        <v>10</v>
      </c>
      <c r="S1531" t="s">
        <v>149</v>
      </c>
      <c r="T1531" t="s">
        <v>176</v>
      </c>
      <c r="U1531">
        <v>20</v>
      </c>
      <c r="V1531" t="s">
        <v>149</v>
      </c>
      <c r="W1531" t="s">
        <v>177</v>
      </c>
      <c r="X1531">
        <v>20</v>
      </c>
      <c r="Y1531" t="s">
        <v>149</v>
      </c>
      <c r="Z1531" t="s">
        <v>178</v>
      </c>
      <c r="AA1531">
        <v>20</v>
      </c>
      <c r="AB1531" t="s">
        <v>149</v>
      </c>
      <c r="AC1531" t="s">
        <v>179</v>
      </c>
      <c r="AD1531">
        <v>20</v>
      </c>
      <c r="AE1531" t="s">
        <v>149</v>
      </c>
      <c r="AF1531" t="s">
        <v>180</v>
      </c>
      <c r="AG1531">
        <v>115200</v>
      </c>
      <c r="AH1531" t="s">
        <v>149</v>
      </c>
      <c r="AI1531" t="s">
        <v>181</v>
      </c>
      <c r="AJ1531">
        <v>12000</v>
      </c>
      <c r="AK1531" t="s">
        <v>149</v>
      </c>
      <c r="AL1531" t="s">
        <v>182</v>
      </c>
      <c r="AM1531">
        <v>30000</v>
      </c>
      <c r="AN1531" t="s">
        <v>149</v>
      </c>
    </row>
    <row r="1532" spans="1:40">
      <c r="A1532" s="26">
        <v>41509.891508310182</v>
      </c>
      <c r="B1532" t="s">
        <v>126</v>
      </c>
      <c r="C1532" t="s">
        <v>138</v>
      </c>
      <c r="D1532" t="s">
        <v>1806</v>
      </c>
      <c r="E1532" t="s">
        <v>143</v>
      </c>
      <c r="F1532" t="s">
        <v>144</v>
      </c>
      <c r="G1532" t="s">
        <v>145</v>
      </c>
      <c r="H1532" t="s">
        <v>184</v>
      </c>
      <c r="I1532">
        <v>60</v>
      </c>
      <c r="J1532" t="s">
        <v>149</v>
      </c>
      <c r="K1532" t="s">
        <v>185</v>
      </c>
      <c r="L1532">
        <v>40</v>
      </c>
      <c r="M1532" t="s">
        <v>149</v>
      </c>
      <c r="N1532" t="s">
        <v>186</v>
      </c>
      <c r="O1532">
        <v>50</v>
      </c>
      <c r="P1532" t="s">
        <v>149</v>
      </c>
      <c r="Q1532" t="s">
        <v>187</v>
      </c>
      <c r="R1532">
        <v>40</v>
      </c>
      <c r="S1532" t="s">
        <v>149</v>
      </c>
      <c r="T1532" t="s">
        <v>188</v>
      </c>
      <c r="U1532">
        <v>60</v>
      </c>
      <c r="V1532" t="s">
        <v>149</v>
      </c>
      <c r="W1532" t="s">
        <v>189</v>
      </c>
      <c r="X1532">
        <v>50</v>
      </c>
      <c r="Y1532" t="s">
        <v>149</v>
      </c>
      <c r="Z1532" t="s">
        <v>190</v>
      </c>
      <c r="AA1532">
        <v>50</v>
      </c>
      <c r="AB1532" t="s">
        <v>149</v>
      </c>
      <c r="AC1532" t="s">
        <v>191</v>
      </c>
      <c r="AD1532">
        <v>35</v>
      </c>
      <c r="AE1532" t="s">
        <v>149</v>
      </c>
      <c r="AF1532" t="s">
        <v>192</v>
      </c>
      <c r="AG1532">
        <v>8</v>
      </c>
      <c r="AH1532" t="s">
        <v>149</v>
      </c>
      <c r="AI1532" t="s">
        <v>193</v>
      </c>
      <c r="AJ1532">
        <v>90</v>
      </c>
      <c r="AK1532" t="s">
        <v>149</v>
      </c>
      <c r="AL1532" t="s">
        <v>194</v>
      </c>
      <c r="AM1532">
        <v>1</v>
      </c>
      <c r="AN1532" t="s">
        <v>149</v>
      </c>
    </row>
    <row r="1533" spans="1:40">
      <c r="A1533" s="26">
        <v>41509.891508310182</v>
      </c>
      <c r="B1533" t="s">
        <v>126</v>
      </c>
      <c r="C1533" t="s">
        <v>138</v>
      </c>
      <c r="D1533" t="s">
        <v>1807</v>
      </c>
      <c r="E1533" t="s">
        <v>143</v>
      </c>
      <c r="F1533" t="s">
        <v>144</v>
      </c>
      <c r="G1533" t="s">
        <v>145</v>
      </c>
      <c r="H1533" t="s">
        <v>196</v>
      </c>
      <c r="I1533">
        <v>33</v>
      </c>
      <c r="J1533" t="s">
        <v>149</v>
      </c>
      <c r="K1533" t="s">
        <v>197</v>
      </c>
      <c r="L1533">
        <v>33</v>
      </c>
      <c r="M1533" t="s">
        <v>149</v>
      </c>
      <c r="N1533" t="s">
        <v>198</v>
      </c>
      <c r="O1533">
        <v>34</v>
      </c>
      <c r="P1533" t="s">
        <v>149</v>
      </c>
      <c r="Q1533" t="s">
        <v>176</v>
      </c>
      <c r="R1533">
        <v>20</v>
      </c>
      <c r="S1533" t="s">
        <v>149</v>
      </c>
      <c r="T1533" t="s">
        <v>177</v>
      </c>
      <c r="U1533">
        <v>20</v>
      </c>
      <c r="V1533" t="s">
        <v>149</v>
      </c>
      <c r="W1533" t="s">
        <v>178</v>
      </c>
      <c r="X1533">
        <v>20</v>
      </c>
      <c r="Y1533" t="s">
        <v>149</v>
      </c>
      <c r="Z1533" t="s">
        <v>199</v>
      </c>
      <c r="AA1533">
        <v>20</v>
      </c>
      <c r="AB1533" t="s">
        <v>149</v>
      </c>
      <c r="AC1533" t="s">
        <v>200</v>
      </c>
      <c r="AD1533">
        <v>20</v>
      </c>
      <c r="AE1533" t="s">
        <v>149</v>
      </c>
      <c r="AF1533" t="s">
        <v>201</v>
      </c>
      <c r="AG1533">
        <v>20</v>
      </c>
      <c r="AH1533" t="s">
        <v>149</v>
      </c>
      <c r="AI1533" t="s">
        <v>180</v>
      </c>
      <c r="AJ1533">
        <v>115200</v>
      </c>
      <c r="AK1533" t="s">
        <v>149</v>
      </c>
      <c r="AL1533" t="s">
        <v>181</v>
      </c>
      <c r="AM1533">
        <v>12000</v>
      </c>
      <c r="AN1533" t="s">
        <v>149</v>
      </c>
    </row>
    <row r="1534" spans="1:40">
      <c r="A1534" s="26">
        <v>41509.891508321758</v>
      </c>
      <c r="B1534" t="s">
        <v>126</v>
      </c>
      <c r="C1534" t="s">
        <v>138</v>
      </c>
      <c r="D1534" t="s">
        <v>1808</v>
      </c>
      <c r="E1534" t="s">
        <v>143</v>
      </c>
      <c r="F1534" t="s">
        <v>144</v>
      </c>
      <c r="G1534" t="s">
        <v>145</v>
      </c>
      <c r="H1534" t="s">
        <v>152</v>
      </c>
      <c r="I1534">
        <v>49</v>
      </c>
      <c r="J1534" t="s">
        <v>149</v>
      </c>
      <c r="K1534" t="s">
        <v>153</v>
      </c>
      <c r="L1534">
        <v>130</v>
      </c>
      <c r="M1534" t="s">
        <v>149</v>
      </c>
      <c r="N1534" t="s">
        <v>154</v>
      </c>
      <c r="O1534">
        <v>180</v>
      </c>
      <c r="P1534" t="s">
        <v>149</v>
      </c>
      <c r="Q1534" t="s">
        <v>155</v>
      </c>
      <c r="R1534">
        <v>140</v>
      </c>
      <c r="S1534" t="s">
        <v>149</v>
      </c>
      <c r="T1534" t="s">
        <v>156</v>
      </c>
      <c r="U1534">
        <v>80</v>
      </c>
      <c r="V1534" t="s">
        <v>149</v>
      </c>
      <c r="W1534" t="s">
        <v>157</v>
      </c>
      <c r="X1534">
        <v>101</v>
      </c>
      <c r="Y1534" t="s">
        <v>149</v>
      </c>
      <c r="Z1534" t="s">
        <v>158</v>
      </c>
      <c r="AA1534">
        <v>190</v>
      </c>
      <c r="AB1534" t="s">
        <v>149</v>
      </c>
      <c r="AC1534" t="s">
        <v>159</v>
      </c>
      <c r="AD1534">
        <v>20</v>
      </c>
      <c r="AE1534" t="s">
        <v>149</v>
      </c>
    </row>
    <row r="1535" spans="1:40">
      <c r="A1535" s="26">
        <v>41509.891508321758</v>
      </c>
      <c r="B1535" t="s">
        <v>126</v>
      </c>
      <c r="C1535" t="s">
        <v>138</v>
      </c>
      <c r="D1535" t="s">
        <v>1809</v>
      </c>
    </row>
    <row r="1536" spans="1:40">
      <c r="A1536" s="26">
        <v>41509.891508321758</v>
      </c>
      <c r="B1536" t="s">
        <v>126</v>
      </c>
      <c r="C1536" t="s">
        <v>138</v>
      </c>
      <c r="D1536" t="s">
        <v>1810</v>
      </c>
      <c r="E1536" t="s">
        <v>143</v>
      </c>
      <c r="F1536" t="s">
        <v>144</v>
      </c>
      <c r="G1536" t="s">
        <v>145</v>
      </c>
      <c r="H1536" t="s">
        <v>162</v>
      </c>
      <c r="I1536">
        <v>50</v>
      </c>
      <c r="J1536" t="s">
        <v>149</v>
      </c>
      <c r="K1536" t="s">
        <v>163</v>
      </c>
      <c r="L1536">
        <v>50</v>
      </c>
      <c r="M1536" t="s">
        <v>149</v>
      </c>
      <c r="N1536" t="s">
        <v>164</v>
      </c>
      <c r="O1536">
        <v>50</v>
      </c>
      <c r="P1536" t="s">
        <v>149</v>
      </c>
    </row>
    <row r="1537" spans="1:40">
      <c r="A1537" s="26">
        <v>41509.891508321758</v>
      </c>
      <c r="B1537" t="s">
        <v>126</v>
      </c>
      <c r="C1537" t="s">
        <v>138</v>
      </c>
      <c r="D1537" t="s">
        <v>1811</v>
      </c>
      <c r="E1537" t="s">
        <v>143</v>
      </c>
      <c r="F1537" t="s">
        <v>144</v>
      </c>
      <c r="G1537" t="s">
        <v>145</v>
      </c>
      <c r="H1537" t="s">
        <v>166</v>
      </c>
      <c r="I1537">
        <v>35</v>
      </c>
      <c r="J1537" t="s">
        <v>149</v>
      </c>
      <c r="K1537" t="s">
        <v>167</v>
      </c>
      <c r="L1537">
        <v>5</v>
      </c>
      <c r="M1537" t="s">
        <v>149</v>
      </c>
      <c r="N1537" t="s">
        <v>168</v>
      </c>
      <c r="O1537">
        <v>60</v>
      </c>
      <c r="P1537" t="s">
        <v>149</v>
      </c>
    </row>
    <row r="1538" spans="1:40">
      <c r="A1538" s="26">
        <v>41509.891508321758</v>
      </c>
      <c r="B1538" t="s">
        <v>126</v>
      </c>
      <c r="C1538" t="s">
        <v>138</v>
      </c>
      <c r="D1538" t="s">
        <v>1812</v>
      </c>
      <c r="E1538" t="s">
        <v>143</v>
      </c>
      <c r="F1538" t="s">
        <v>144</v>
      </c>
      <c r="G1538" t="s">
        <v>145</v>
      </c>
      <c r="H1538" t="s">
        <v>170</v>
      </c>
      <c r="I1538">
        <v>1</v>
      </c>
      <c r="J1538" t="s">
        <v>149</v>
      </c>
    </row>
    <row r="1539" spans="1:40">
      <c r="A1539" s="26">
        <v>41509.891508321758</v>
      </c>
      <c r="B1539" t="s">
        <v>126</v>
      </c>
      <c r="C1539" t="s">
        <v>138</v>
      </c>
      <c r="D1539" t="s">
        <v>1813</v>
      </c>
      <c r="E1539" t="s">
        <v>143</v>
      </c>
      <c r="F1539" t="s">
        <v>144</v>
      </c>
      <c r="G1539" t="s">
        <v>145</v>
      </c>
      <c r="H1539" t="s">
        <v>172</v>
      </c>
      <c r="I1539">
        <v>30</v>
      </c>
      <c r="J1539" t="s">
        <v>149</v>
      </c>
      <c r="K1539" t="s">
        <v>173</v>
      </c>
      <c r="L1539">
        <v>30</v>
      </c>
      <c r="M1539" t="s">
        <v>149</v>
      </c>
      <c r="N1539" t="s">
        <v>174</v>
      </c>
      <c r="O1539">
        <v>30</v>
      </c>
      <c r="P1539" t="s">
        <v>149</v>
      </c>
      <c r="Q1539" t="s">
        <v>175</v>
      </c>
      <c r="R1539">
        <v>10</v>
      </c>
      <c r="S1539" t="s">
        <v>149</v>
      </c>
      <c r="T1539" t="s">
        <v>176</v>
      </c>
      <c r="U1539">
        <v>20</v>
      </c>
      <c r="V1539" t="s">
        <v>149</v>
      </c>
      <c r="W1539" t="s">
        <v>177</v>
      </c>
      <c r="X1539">
        <v>20</v>
      </c>
      <c r="Y1539" t="s">
        <v>149</v>
      </c>
      <c r="Z1539" t="s">
        <v>178</v>
      </c>
      <c r="AA1539">
        <v>20</v>
      </c>
      <c r="AB1539" t="s">
        <v>149</v>
      </c>
      <c r="AC1539" t="s">
        <v>179</v>
      </c>
      <c r="AD1539">
        <v>20</v>
      </c>
      <c r="AE1539" t="s">
        <v>149</v>
      </c>
      <c r="AF1539" t="s">
        <v>180</v>
      </c>
      <c r="AG1539">
        <v>115200</v>
      </c>
      <c r="AH1539" t="s">
        <v>149</v>
      </c>
      <c r="AI1539" t="s">
        <v>181</v>
      </c>
      <c r="AJ1539">
        <v>12000</v>
      </c>
      <c r="AK1539" t="s">
        <v>149</v>
      </c>
      <c r="AL1539" t="s">
        <v>182</v>
      </c>
      <c r="AM1539">
        <v>30000</v>
      </c>
      <c r="AN1539" t="s">
        <v>149</v>
      </c>
    </row>
    <row r="1540" spans="1:40">
      <c r="A1540" s="26">
        <v>41509.891508321758</v>
      </c>
      <c r="B1540" t="s">
        <v>126</v>
      </c>
      <c r="C1540" t="s">
        <v>138</v>
      </c>
      <c r="D1540" t="s">
        <v>1814</v>
      </c>
      <c r="E1540" t="s">
        <v>143</v>
      </c>
      <c r="F1540" t="s">
        <v>144</v>
      </c>
      <c r="G1540" t="s">
        <v>145</v>
      </c>
      <c r="H1540" t="s">
        <v>184</v>
      </c>
      <c r="I1540">
        <v>60</v>
      </c>
      <c r="J1540" t="s">
        <v>149</v>
      </c>
      <c r="K1540" t="s">
        <v>185</v>
      </c>
      <c r="L1540">
        <v>40</v>
      </c>
      <c r="M1540" t="s">
        <v>149</v>
      </c>
      <c r="N1540" t="s">
        <v>186</v>
      </c>
      <c r="O1540">
        <v>50</v>
      </c>
      <c r="P1540" t="s">
        <v>149</v>
      </c>
      <c r="Q1540" t="s">
        <v>187</v>
      </c>
      <c r="R1540">
        <v>40</v>
      </c>
      <c r="S1540" t="s">
        <v>149</v>
      </c>
      <c r="T1540" t="s">
        <v>188</v>
      </c>
      <c r="U1540">
        <v>60</v>
      </c>
      <c r="V1540" t="s">
        <v>149</v>
      </c>
      <c r="W1540" t="s">
        <v>189</v>
      </c>
      <c r="X1540">
        <v>50</v>
      </c>
      <c r="Y1540" t="s">
        <v>149</v>
      </c>
      <c r="Z1540" t="s">
        <v>190</v>
      </c>
      <c r="AA1540">
        <v>50</v>
      </c>
      <c r="AB1540" t="s">
        <v>149</v>
      </c>
      <c r="AC1540" t="s">
        <v>191</v>
      </c>
      <c r="AD1540">
        <v>35</v>
      </c>
      <c r="AE1540" t="s">
        <v>149</v>
      </c>
      <c r="AF1540" t="s">
        <v>192</v>
      </c>
      <c r="AG1540">
        <v>8</v>
      </c>
      <c r="AH1540" t="s">
        <v>149</v>
      </c>
      <c r="AI1540" t="s">
        <v>193</v>
      </c>
      <c r="AJ1540">
        <v>90</v>
      </c>
      <c r="AK1540" t="s">
        <v>149</v>
      </c>
      <c r="AL1540" t="s">
        <v>194</v>
      </c>
      <c r="AM1540">
        <v>1</v>
      </c>
      <c r="AN1540" t="s">
        <v>149</v>
      </c>
    </row>
    <row r="1541" spans="1:40">
      <c r="A1541" s="26">
        <v>41509.891508321758</v>
      </c>
      <c r="B1541" t="s">
        <v>126</v>
      </c>
      <c r="C1541" t="s">
        <v>138</v>
      </c>
      <c r="D1541" t="s">
        <v>1815</v>
      </c>
      <c r="E1541" t="s">
        <v>143</v>
      </c>
      <c r="F1541" t="s">
        <v>144</v>
      </c>
      <c r="G1541" t="s">
        <v>145</v>
      </c>
      <c r="H1541" t="s">
        <v>196</v>
      </c>
      <c r="I1541">
        <v>33</v>
      </c>
      <c r="J1541" t="s">
        <v>149</v>
      </c>
      <c r="K1541" t="s">
        <v>197</v>
      </c>
      <c r="L1541">
        <v>33</v>
      </c>
      <c r="M1541" t="s">
        <v>149</v>
      </c>
      <c r="N1541" t="s">
        <v>198</v>
      </c>
      <c r="O1541">
        <v>34</v>
      </c>
      <c r="P1541" t="s">
        <v>149</v>
      </c>
      <c r="Q1541" t="s">
        <v>176</v>
      </c>
      <c r="R1541">
        <v>20</v>
      </c>
      <c r="S1541" t="s">
        <v>149</v>
      </c>
      <c r="T1541" t="s">
        <v>177</v>
      </c>
      <c r="U1541">
        <v>20</v>
      </c>
      <c r="V1541" t="s">
        <v>149</v>
      </c>
      <c r="W1541" t="s">
        <v>178</v>
      </c>
      <c r="X1541">
        <v>20</v>
      </c>
      <c r="Y1541" t="s">
        <v>149</v>
      </c>
      <c r="Z1541" t="s">
        <v>199</v>
      </c>
      <c r="AA1541">
        <v>20</v>
      </c>
      <c r="AB1541" t="s">
        <v>149</v>
      </c>
      <c r="AC1541" t="s">
        <v>200</v>
      </c>
      <c r="AD1541">
        <v>20</v>
      </c>
      <c r="AE1541" t="s">
        <v>149</v>
      </c>
      <c r="AF1541" t="s">
        <v>201</v>
      </c>
      <c r="AG1541">
        <v>20</v>
      </c>
      <c r="AH1541" t="s">
        <v>149</v>
      </c>
      <c r="AI1541" t="s">
        <v>180</v>
      </c>
      <c r="AJ1541">
        <v>115200</v>
      </c>
      <c r="AK1541" t="s">
        <v>149</v>
      </c>
      <c r="AL1541" t="s">
        <v>181</v>
      </c>
      <c r="AM1541">
        <v>12000</v>
      </c>
      <c r="AN1541" t="s">
        <v>149</v>
      </c>
    </row>
    <row r="1542" spans="1:40">
      <c r="A1542" s="26">
        <v>41509.891508321758</v>
      </c>
      <c r="B1542" t="s">
        <v>126</v>
      </c>
      <c r="C1542" t="s">
        <v>138</v>
      </c>
      <c r="D1542" t="s">
        <v>1816</v>
      </c>
      <c r="E1542" t="s">
        <v>143</v>
      </c>
      <c r="F1542" t="s">
        <v>144</v>
      </c>
      <c r="G1542" t="s">
        <v>145</v>
      </c>
      <c r="H1542" t="s">
        <v>152</v>
      </c>
      <c r="I1542">
        <v>49</v>
      </c>
      <c r="J1542" t="s">
        <v>149</v>
      </c>
      <c r="K1542" t="s">
        <v>153</v>
      </c>
      <c r="L1542">
        <v>130</v>
      </c>
      <c r="M1542" t="s">
        <v>149</v>
      </c>
      <c r="N1542" t="s">
        <v>154</v>
      </c>
      <c r="O1542">
        <v>180</v>
      </c>
      <c r="P1542" t="s">
        <v>149</v>
      </c>
      <c r="Q1542" t="s">
        <v>155</v>
      </c>
      <c r="R1542">
        <v>140</v>
      </c>
      <c r="S1542" t="s">
        <v>149</v>
      </c>
      <c r="T1542" t="s">
        <v>156</v>
      </c>
      <c r="U1542">
        <v>80</v>
      </c>
      <c r="V1542" t="s">
        <v>149</v>
      </c>
      <c r="W1542" t="s">
        <v>157</v>
      </c>
      <c r="X1542">
        <v>101</v>
      </c>
      <c r="Y1542" t="s">
        <v>149</v>
      </c>
      <c r="Z1542" t="s">
        <v>158</v>
      </c>
      <c r="AA1542">
        <v>190</v>
      </c>
      <c r="AB1542" t="s">
        <v>149</v>
      </c>
      <c r="AC1542" t="s">
        <v>159</v>
      </c>
      <c r="AD1542">
        <v>20</v>
      </c>
      <c r="AE1542" t="s">
        <v>149</v>
      </c>
    </row>
    <row r="1543" spans="1:40">
      <c r="A1543" s="26">
        <v>41509.891508321758</v>
      </c>
      <c r="B1543" t="s">
        <v>126</v>
      </c>
      <c r="C1543" t="s">
        <v>138</v>
      </c>
      <c r="D1543" t="s">
        <v>1817</v>
      </c>
    </row>
    <row r="1544" spans="1:40">
      <c r="A1544" s="26">
        <v>41509.891508321758</v>
      </c>
      <c r="B1544" t="s">
        <v>126</v>
      </c>
      <c r="C1544" t="s">
        <v>138</v>
      </c>
      <c r="D1544" t="s">
        <v>1818</v>
      </c>
      <c r="E1544" t="s">
        <v>143</v>
      </c>
      <c r="F1544" t="s">
        <v>144</v>
      </c>
      <c r="G1544" t="s">
        <v>145</v>
      </c>
      <c r="H1544" t="s">
        <v>162</v>
      </c>
      <c r="I1544">
        <v>50</v>
      </c>
      <c r="J1544" t="s">
        <v>149</v>
      </c>
      <c r="K1544" t="s">
        <v>163</v>
      </c>
      <c r="L1544">
        <v>50</v>
      </c>
      <c r="M1544" t="s">
        <v>149</v>
      </c>
      <c r="N1544" t="s">
        <v>164</v>
      </c>
      <c r="O1544">
        <v>50</v>
      </c>
      <c r="P1544" t="s">
        <v>149</v>
      </c>
    </row>
    <row r="1545" spans="1:40">
      <c r="A1545" s="26">
        <v>41509.891508321758</v>
      </c>
      <c r="B1545" t="s">
        <v>126</v>
      </c>
      <c r="C1545" t="s">
        <v>138</v>
      </c>
      <c r="D1545" t="s">
        <v>1819</v>
      </c>
      <c r="E1545" t="s">
        <v>143</v>
      </c>
      <c r="F1545" t="s">
        <v>144</v>
      </c>
      <c r="G1545" t="s">
        <v>145</v>
      </c>
      <c r="H1545" t="s">
        <v>166</v>
      </c>
      <c r="I1545">
        <v>35</v>
      </c>
      <c r="J1545" t="s">
        <v>149</v>
      </c>
      <c r="K1545" t="s">
        <v>167</v>
      </c>
      <c r="L1545">
        <v>5</v>
      </c>
      <c r="M1545" t="s">
        <v>149</v>
      </c>
      <c r="N1545" t="s">
        <v>168</v>
      </c>
      <c r="O1545">
        <v>60</v>
      </c>
      <c r="P1545" t="s">
        <v>149</v>
      </c>
    </row>
    <row r="1546" spans="1:40">
      <c r="A1546" s="26">
        <v>41509.891508321758</v>
      </c>
      <c r="B1546" t="s">
        <v>126</v>
      </c>
      <c r="C1546" t="s">
        <v>138</v>
      </c>
      <c r="D1546" t="s">
        <v>1820</v>
      </c>
      <c r="E1546" t="s">
        <v>143</v>
      </c>
      <c r="F1546" t="s">
        <v>144</v>
      </c>
      <c r="G1546" t="s">
        <v>145</v>
      </c>
      <c r="H1546" t="s">
        <v>170</v>
      </c>
      <c r="I1546">
        <v>1</v>
      </c>
      <c r="J1546" t="s">
        <v>149</v>
      </c>
    </row>
    <row r="1547" spans="1:40">
      <c r="A1547" s="26">
        <v>41509.891508321758</v>
      </c>
      <c r="B1547" t="s">
        <v>126</v>
      </c>
      <c r="C1547" t="s">
        <v>138</v>
      </c>
      <c r="D1547" t="s">
        <v>1821</v>
      </c>
      <c r="E1547" t="s">
        <v>143</v>
      </c>
      <c r="F1547" t="s">
        <v>144</v>
      </c>
      <c r="G1547" t="s">
        <v>145</v>
      </c>
      <c r="H1547" t="s">
        <v>172</v>
      </c>
      <c r="I1547">
        <v>30</v>
      </c>
      <c r="J1547" t="s">
        <v>149</v>
      </c>
      <c r="K1547" t="s">
        <v>173</v>
      </c>
      <c r="L1547">
        <v>30</v>
      </c>
      <c r="M1547" t="s">
        <v>149</v>
      </c>
      <c r="N1547" t="s">
        <v>174</v>
      </c>
      <c r="O1547">
        <v>30</v>
      </c>
      <c r="P1547" t="s">
        <v>149</v>
      </c>
      <c r="Q1547" t="s">
        <v>175</v>
      </c>
      <c r="R1547">
        <v>10</v>
      </c>
      <c r="S1547" t="s">
        <v>149</v>
      </c>
      <c r="T1547" t="s">
        <v>176</v>
      </c>
      <c r="U1547">
        <v>20</v>
      </c>
      <c r="V1547" t="s">
        <v>149</v>
      </c>
      <c r="W1547" t="s">
        <v>177</v>
      </c>
      <c r="X1547">
        <v>20</v>
      </c>
      <c r="Y1547" t="s">
        <v>149</v>
      </c>
      <c r="Z1547" t="s">
        <v>178</v>
      </c>
      <c r="AA1547">
        <v>20</v>
      </c>
      <c r="AB1547" t="s">
        <v>149</v>
      </c>
      <c r="AC1547" t="s">
        <v>179</v>
      </c>
      <c r="AD1547">
        <v>20</v>
      </c>
      <c r="AE1547" t="s">
        <v>149</v>
      </c>
      <c r="AF1547" t="s">
        <v>180</v>
      </c>
      <c r="AG1547">
        <v>115200</v>
      </c>
      <c r="AH1547" t="s">
        <v>149</v>
      </c>
      <c r="AI1547" t="s">
        <v>181</v>
      </c>
      <c r="AJ1547">
        <v>12000</v>
      </c>
      <c r="AK1547" t="s">
        <v>149</v>
      </c>
      <c r="AL1547" t="s">
        <v>182</v>
      </c>
      <c r="AM1547">
        <v>30000</v>
      </c>
      <c r="AN1547" t="s">
        <v>149</v>
      </c>
    </row>
    <row r="1548" spans="1:40">
      <c r="A1548" s="26">
        <v>41509.891508321758</v>
      </c>
      <c r="B1548" t="s">
        <v>126</v>
      </c>
      <c r="C1548" t="s">
        <v>138</v>
      </c>
      <c r="D1548" t="s">
        <v>1822</v>
      </c>
      <c r="E1548" t="s">
        <v>143</v>
      </c>
      <c r="F1548" t="s">
        <v>144</v>
      </c>
      <c r="G1548" t="s">
        <v>145</v>
      </c>
      <c r="H1548" t="s">
        <v>184</v>
      </c>
      <c r="I1548">
        <v>60</v>
      </c>
      <c r="J1548" t="s">
        <v>149</v>
      </c>
      <c r="K1548" t="s">
        <v>185</v>
      </c>
      <c r="L1548">
        <v>40</v>
      </c>
      <c r="M1548" t="s">
        <v>149</v>
      </c>
      <c r="N1548" t="s">
        <v>186</v>
      </c>
      <c r="O1548">
        <v>50</v>
      </c>
      <c r="P1548" t="s">
        <v>149</v>
      </c>
      <c r="Q1548" t="s">
        <v>187</v>
      </c>
      <c r="R1548">
        <v>40</v>
      </c>
      <c r="S1548" t="s">
        <v>149</v>
      </c>
      <c r="T1548" t="s">
        <v>188</v>
      </c>
      <c r="U1548">
        <v>60</v>
      </c>
      <c r="V1548" t="s">
        <v>149</v>
      </c>
      <c r="W1548" t="s">
        <v>189</v>
      </c>
      <c r="X1548">
        <v>50</v>
      </c>
      <c r="Y1548" t="s">
        <v>149</v>
      </c>
      <c r="Z1548" t="s">
        <v>190</v>
      </c>
      <c r="AA1548">
        <v>50</v>
      </c>
      <c r="AB1548" t="s">
        <v>149</v>
      </c>
      <c r="AC1548" t="s">
        <v>191</v>
      </c>
      <c r="AD1548">
        <v>35</v>
      </c>
      <c r="AE1548" t="s">
        <v>149</v>
      </c>
      <c r="AF1548" t="s">
        <v>192</v>
      </c>
      <c r="AG1548">
        <v>8</v>
      </c>
      <c r="AH1548" t="s">
        <v>149</v>
      </c>
      <c r="AI1548" t="s">
        <v>193</v>
      </c>
      <c r="AJ1548">
        <v>90</v>
      </c>
      <c r="AK1548" t="s">
        <v>149</v>
      </c>
      <c r="AL1548" t="s">
        <v>194</v>
      </c>
      <c r="AM1548">
        <v>1</v>
      </c>
      <c r="AN1548" t="s">
        <v>149</v>
      </c>
    </row>
    <row r="1549" spans="1:40">
      <c r="A1549" s="26">
        <v>41509.891508321758</v>
      </c>
      <c r="B1549" t="s">
        <v>126</v>
      </c>
      <c r="C1549" t="s">
        <v>138</v>
      </c>
      <c r="D1549" t="s">
        <v>1823</v>
      </c>
      <c r="E1549" t="s">
        <v>143</v>
      </c>
      <c r="F1549" t="s">
        <v>144</v>
      </c>
      <c r="G1549" t="s">
        <v>145</v>
      </c>
      <c r="H1549" t="s">
        <v>196</v>
      </c>
      <c r="I1549">
        <v>33</v>
      </c>
      <c r="J1549" t="s">
        <v>149</v>
      </c>
      <c r="K1549" t="s">
        <v>197</v>
      </c>
      <c r="L1549">
        <v>33</v>
      </c>
      <c r="M1549" t="s">
        <v>149</v>
      </c>
      <c r="N1549" t="s">
        <v>198</v>
      </c>
      <c r="O1549">
        <v>34</v>
      </c>
      <c r="P1549" t="s">
        <v>149</v>
      </c>
      <c r="Q1549" t="s">
        <v>176</v>
      </c>
      <c r="R1549">
        <v>20</v>
      </c>
      <c r="S1549" t="s">
        <v>149</v>
      </c>
      <c r="T1549" t="s">
        <v>177</v>
      </c>
      <c r="U1549">
        <v>20</v>
      </c>
      <c r="V1549" t="s">
        <v>149</v>
      </c>
      <c r="W1549" t="s">
        <v>178</v>
      </c>
      <c r="X1549">
        <v>20</v>
      </c>
      <c r="Y1549" t="s">
        <v>149</v>
      </c>
      <c r="Z1549" t="s">
        <v>199</v>
      </c>
      <c r="AA1549">
        <v>20</v>
      </c>
      <c r="AB1549" t="s">
        <v>149</v>
      </c>
      <c r="AC1549" t="s">
        <v>200</v>
      </c>
      <c r="AD1549">
        <v>20</v>
      </c>
      <c r="AE1549" t="s">
        <v>149</v>
      </c>
      <c r="AF1549" t="s">
        <v>201</v>
      </c>
      <c r="AG1549">
        <v>20</v>
      </c>
      <c r="AH1549" t="s">
        <v>149</v>
      </c>
      <c r="AI1549" t="s">
        <v>180</v>
      </c>
      <c r="AJ1549">
        <v>115200</v>
      </c>
      <c r="AK1549" t="s">
        <v>149</v>
      </c>
      <c r="AL1549" t="s">
        <v>181</v>
      </c>
      <c r="AM1549">
        <v>12000</v>
      </c>
      <c r="AN1549" t="s">
        <v>149</v>
      </c>
    </row>
    <row r="1550" spans="1:40">
      <c r="A1550" s="26">
        <v>41509.891508321758</v>
      </c>
      <c r="B1550" t="s">
        <v>126</v>
      </c>
      <c r="C1550" t="s">
        <v>138</v>
      </c>
      <c r="D1550" t="s">
        <v>1824</v>
      </c>
      <c r="E1550" t="s">
        <v>143</v>
      </c>
      <c r="F1550" t="s">
        <v>144</v>
      </c>
      <c r="G1550" t="s">
        <v>145</v>
      </c>
      <c r="H1550" t="s">
        <v>152</v>
      </c>
      <c r="I1550">
        <v>49</v>
      </c>
      <c r="J1550" t="s">
        <v>149</v>
      </c>
      <c r="K1550" t="s">
        <v>153</v>
      </c>
      <c r="L1550">
        <v>130</v>
      </c>
      <c r="M1550" t="s">
        <v>149</v>
      </c>
      <c r="N1550" t="s">
        <v>154</v>
      </c>
      <c r="O1550">
        <v>180</v>
      </c>
      <c r="P1550" t="s">
        <v>149</v>
      </c>
      <c r="Q1550" t="s">
        <v>155</v>
      </c>
      <c r="R1550">
        <v>140</v>
      </c>
      <c r="S1550" t="s">
        <v>149</v>
      </c>
      <c r="T1550" t="s">
        <v>156</v>
      </c>
      <c r="U1550">
        <v>80</v>
      </c>
      <c r="V1550" t="s">
        <v>149</v>
      </c>
      <c r="W1550" t="s">
        <v>157</v>
      </c>
      <c r="X1550">
        <v>101</v>
      </c>
      <c r="Y1550" t="s">
        <v>149</v>
      </c>
      <c r="Z1550" t="s">
        <v>158</v>
      </c>
      <c r="AA1550">
        <v>190</v>
      </c>
      <c r="AB1550" t="s">
        <v>149</v>
      </c>
      <c r="AC1550" t="s">
        <v>159</v>
      </c>
      <c r="AD1550">
        <v>20</v>
      </c>
      <c r="AE1550" t="s">
        <v>149</v>
      </c>
    </row>
    <row r="1551" spans="1:40">
      <c r="A1551" s="26">
        <v>41509.891508321758</v>
      </c>
      <c r="B1551" t="s">
        <v>126</v>
      </c>
      <c r="C1551" t="s">
        <v>138</v>
      </c>
      <c r="D1551" t="s">
        <v>1825</v>
      </c>
    </row>
    <row r="1552" spans="1:40">
      <c r="A1552" s="26">
        <v>41509.891508321758</v>
      </c>
      <c r="B1552" t="s">
        <v>126</v>
      </c>
      <c r="C1552" t="s">
        <v>138</v>
      </c>
      <c r="D1552" t="s">
        <v>1826</v>
      </c>
      <c r="E1552" t="s">
        <v>143</v>
      </c>
      <c r="F1552" t="s">
        <v>144</v>
      </c>
      <c r="G1552" t="s">
        <v>145</v>
      </c>
      <c r="H1552" t="s">
        <v>162</v>
      </c>
      <c r="I1552">
        <v>50</v>
      </c>
      <c r="J1552" t="s">
        <v>149</v>
      </c>
      <c r="K1552" t="s">
        <v>163</v>
      </c>
      <c r="L1552">
        <v>50</v>
      </c>
      <c r="M1552" t="s">
        <v>149</v>
      </c>
      <c r="N1552" t="s">
        <v>164</v>
      </c>
      <c r="O1552">
        <v>50</v>
      </c>
      <c r="P1552" t="s">
        <v>149</v>
      </c>
    </row>
    <row r="1553" spans="1:40">
      <c r="A1553" s="26">
        <v>41509.891508321758</v>
      </c>
      <c r="B1553" t="s">
        <v>126</v>
      </c>
      <c r="C1553" t="s">
        <v>138</v>
      </c>
      <c r="D1553" t="s">
        <v>1827</v>
      </c>
      <c r="E1553" t="s">
        <v>143</v>
      </c>
      <c r="F1553" t="s">
        <v>144</v>
      </c>
      <c r="G1553" t="s">
        <v>145</v>
      </c>
      <c r="H1553" t="s">
        <v>166</v>
      </c>
      <c r="I1553">
        <v>35</v>
      </c>
      <c r="J1553" t="s">
        <v>149</v>
      </c>
      <c r="K1553" t="s">
        <v>167</v>
      </c>
      <c r="L1553">
        <v>5</v>
      </c>
      <c r="M1553" t="s">
        <v>149</v>
      </c>
      <c r="N1553" t="s">
        <v>168</v>
      </c>
      <c r="O1553">
        <v>60</v>
      </c>
      <c r="P1553" t="s">
        <v>149</v>
      </c>
    </row>
    <row r="1554" spans="1:40">
      <c r="A1554" s="26">
        <v>41509.891508321758</v>
      </c>
      <c r="B1554" t="s">
        <v>126</v>
      </c>
      <c r="C1554" t="s">
        <v>138</v>
      </c>
      <c r="D1554" t="s">
        <v>1828</v>
      </c>
      <c r="E1554" t="s">
        <v>143</v>
      </c>
      <c r="F1554" t="s">
        <v>144</v>
      </c>
      <c r="G1554" t="s">
        <v>145</v>
      </c>
      <c r="H1554" t="s">
        <v>170</v>
      </c>
      <c r="I1554">
        <v>1</v>
      </c>
      <c r="J1554" t="s">
        <v>149</v>
      </c>
    </row>
    <row r="1555" spans="1:40">
      <c r="A1555" s="26">
        <v>41509.891508321758</v>
      </c>
      <c r="B1555" t="s">
        <v>126</v>
      </c>
      <c r="C1555" t="s">
        <v>138</v>
      </c>
      <c r="D1555" t="s">
        <v>1829</v>
      </c>
      <c r="E1555" t="s">
        <v>143</v>
      </c>
      <c r="F1555" t="s">
        <v>144</v>
      </c>
      <c r="G1555" t="s">
        <v>145</v>
      </c>
      <c r="H1555" t="s">
        <v>172</v>
      </c>
      <c r="I1555">
        <v>30</v>
      </c>
      <c r="J1555" t="s">
        <v>149</v>
      </c>
      <c r="K1555" t="s">
        <v>173</v>
      </c>
      <c r="L1555">
        <v>30</v>
      </c>
      <c r="M1555" t="s">
        <v>149</v>
      </c>
      <c r="N1555" t="s">
        <v>174</v>
      </c>
      <c r="O1555">
        <v>30</v>
      </c>
      <c r="P1555" t="s">
        <v>149</v>
      </c>
      <c r="Q1555" t="s">
        <v>175</v>
      </c>
      <c r="R1555">
        <v>10</v>
      </c>
      <c r="S1555" t="s">
        <v>149</v>
      </c>
      <c r="T1555" t="s">
        <v>176</v>
      </c>
      <c r="U1555">
        <v>20</v>
      </c>
      <c r="V1555" t="s">
        <v>149</v>
      </c>
      <c r="W1555" t="s">
        <v>177</v>
      </c>
      <c r="X1555">
        <v>20</v>
      </c>
      <c r="Y1555" t="s">
        <v>149</v>
      </c>
      <c r="Z1555" t="s">
        <v>178</v>
      </c>
      <c r="AA1555">
        <v>20</v>
      </c>
      <c r="AB1555" t="s">
        <v>149</v>
      </c>
      <c r="AC1555" t="s">
        <v>179</v>
      </c>
      <c r="AD1555">
        <v>20</v>
      </c>
      <c r="AE1555" t="s">
        <v>149</v>
      </c>
      <c r="AF1555" t="s">
        <v>180</v>
      </c>
      <c r="AG1555">
        <v>115200</v>
      </c>
      <c r="AH1555" t="s">
        <v>149</v>
      </c>
      <c r="AI1555" t="s">
        <v>181</v>
      </c>
      <c r="AJ1555">
        <v>12000</v>
      </c>
      <c r="AK1555" t="s">
        <v>149</v>
      </c>
      <c r="AL1555" t="s">
        <v>182</v>
      </c>
      <c r="AM1555">
        <v>30000</v>
      </c>
      <c r="AN1555" t="s">
        <v>149</v>
      </c>
    </row>
    <row r="1556" spans="1:40">
      <c r="A1556" s="26">
        <v>41509.891508321758</v>
      </c>
      <c r="B1556" t="s">
        <v>126</v>
      </c>
      <c r="C1556" t="s">
        <v>138</v>
      </c>
      <c r="D1556" t="s">
        <v>1830</v>
      </c>
      <c r="E1556" t="s">
        <v>143</v>
      </c>
      <c r="F1556" t="s">
        <v>144</v>
      </c>
      <c r="G1556" t="s">
        <v>145</v>
      </c>
      <c r="H1556" t="s">
        <v>184</v>
      </c>
      <c r="I1556">
        <v>60</v>
      </c>
      <c r="J1556" t="s">
        <v>149</v>
      </c>
      <c r="K1556" t="s">
        <v>185</v>
      </c>
      <c r="L1556">
        <v>40</v>
      </c>
      <c r="M1556" t="s">
        <v>149</v>
      </c>
      <c r="N1556" t="s">
        <v>186</v>
      </c>
      <c r="O1556">
        <v>50</v>
      </c>
      <c r="P1556" t="s">
        <v>149</v>
      </c>
      <c r="Q1556" t="s">
        <v>187</v>
      </c>
      <c r="R1556">
        <v>40</v>
      </c>
      <c r="S1556" t="s">
        <v>149</v>
      </c>
      <c r="T1556" t="s">
        <v>188</v>
      </c>
      <c r="U1556">
        <v>60</v>
      </c>
      <c r="V1556" t="s">
        <v>149</v>
      </c>
      <c r="W1556" t="s">
        <v>189</v>
      </c>
      <c r="X1556">
        <v>50</v>
      </c>
      <c r="Y1556" t="s">
        <v>149</v>
      </c>
      <c r="Z1556" t="s">
        <v>190</v>
      </c>
      <c r="AA1556">
        <v>50</v>
      </c>
      <c r="AB1556" t="s">
        <v>149</v>
      </c>
      <c r="AC1556" t="s">
        <v>191</v>
      </c>
      <c r="AD1556">
        <v>35</v>
      </c>
      <c r="AE1556" t="s">
        <v>149</v>
      </c>
      <c r="AF1556" t="s">
        <v>192</v>
      </c>
      <c r="AG1556">
        <v>8</v>
      </c>
      <c r="AH1556" t="s">
        <v>149</v>
      </c>
      <c r="AI1556" t="s">
        <v>193</v>
      </c>
      <c r="AJ1556">
        <v>90</v>
      </c>
      <c r="AK1556" t="s">
        <v>149</v>
      </c>
      <c r="AL1556" t="s">
        <v>194</v>
      </c>
      <c r="AM1556">
        <v>1</v>
      </c>
      <c r="AN1556" t="s">
        <v>149</v>
      </c>
    </row>
    <row r="1557" spans="1:40">
      <c r="A1557" s="26">
        <v>41509.891508321758</v>
      </c>
      <c r="B1557" t="s">
        <v>126</v>
      </c>
      <c r="C1557" t="s">
        <v>138</v>
      </c>
      <c r="D1557" t="s">
        <v>1831</v>
      </c>
      <c r="E1557" t="s">
        <v>143</v>
      </c>
      <c r="F1557" t="s">
        <v>144</v>
      </c>
      <c r="G1557" t="s">
        <v>145</v>
      </c>
      <c r="H1557" t="s">
        <v>196</v>
      </c>
      <c r="I1557">
        <v>33</v>
      </c>
      <c r="J1557" t="s">
        <v>149</v>
      </c>
      <c r="K1557" t="s">
        <v>197</v>
      </c>
      <c r="L1557">
        <v>33</v>
      </c>
      <c r="M1557" t="s">
        <v>149</v>
      </c>
      <c r="N1557" t="s">
        <v>198</v>
      </c>
      <c r="O1557">
        <v>34</v>
      </c>
      <c r="P1557" t="s">
        <v>149</v>
      </c>
      <c r="Q1557" t="s">
        <v>176</v>
      </c>
      <c r="R1557">
        <v>20</v>
      </c>
      <c r="S1557" t="s">
        <v>149</v>
      </c>
      <c r="T1557" t="s">
        <v>177</v>
      </c>
      <c r="U1557">
        <v>20</v>
      </c>
      <c r="V1557" t="s">
        <v>149</v>
      </c>
      <c r="W1557" t="s">
        <v>178</v>
      </c>
      <c r="X1557">
        <v>20</v>
      </c>
      <c r="Y1557" t="s">
        <v>149</v>
      </c>
      <c r="Z1557" t="s">
        <v>199</v>
      </c>
      <c r="AA1557">
        <v>20</v>
      </c>
      <c r="AB1557" t="s">
        <v>149</v>
      </c>
      <c r="AC1557" t="s">
        <v>200</v>
      </c>
      <c r="AD1557">
        <v>20</v>
      </c>
      <c r="AE1557" t="s">
        <v>149</v>
      </c>
      <c r="AF1557" t="s">
        <v>201</v>
      </c>
      <c r="AG1557">
        <v>20</v>
      </c>
      <c r="AH1557" t="s">
        <v>149</v>
      </c>
      <c r="AI1557" t="s">
        <v>180</v>
      </c>
      <c r="AJ1557">
        <v>115200</v>
      </c>
      <c r="AK1557" t="s">
        <v>149</v>
      </c>
      <c r="AL1557" t="s">
        <v>181</v>
      </c>
      <c r="AM1557">
        <v>12000</v>
      </c>
      <c r="AN1557" t="s">
        <v>149</v>
      </c>
    </row>
    <row r="1558" spans="1:40">
      <c r="A1558" s="26">
        <v>41509.891508333334</v>
      </c>
      <c r="B1558" t="s">
        <v>126</v>
      </c>
      <c r="C1558" t="s">
        <v>138</v>
      </c>
      <c r="D1558" t="s">
        <v>1832</v>
      </c>
      <c r="E1558" t="s">
        <v>143</v>
      </c>
      <c r="F1558" t="s">
        <v>144</v>
      </c>
      <c r="G1558" t="s">
        <v>145</v>
      </c>
      <c r="H1558" t="s">
        <v>152</v>
      </c>
      <c r="I1558">
        <v>49</v>
      </c>
      <c r="J1558" t="s">
        <v>149</v>
      </c>
      <c r="K1558" t="s">
        <v>153</v>
      </c>
      <c r="L1558">
        <v>130</v>
      </c>
      <c r="M1558" t="s">
        <v>149</v>
      </c>
      <c r="N1558" t="s">
        <v>154</v>
      </c>
      <c r="O1558">
        <v>180</v>
      </c>
      <c r="P1558" t="s">
        <v>149</v>
      </c>
      <c r="Q1558" t="s">
        <v>155</v>
      </c>
      <c r="R1558">
        <v>140</v>
      </c>
      <c r="S1558" t="s">
        <v>149</v>
      </c>
      <c r="T1558" t="s">
        <v>156</v>
      </c>
      <c r="U1558">
        <v>80</v>
      </c>
      <c r="V1558" t="s">
        <v>149</v>
      </c>
      <c r="W1558" t="s">
        <v>157</v>
      </c>
      <c r="X1558">
        <v>101</v>
      </c>
      <c r="Y1558" t="s">
        <v>149</v>
      </c>
      <c r="Z1558" t="s">
        <v>158</v>
      </c>
      <c r="AA1558">
        <v>190</v>
      </c>
      <c r="AB1558" t="s">
        <v>149</v>
      </c>
      <c r="AC1558" t="s">
        <v>159</v>
      </c>
      <c r="AD1558">
        <v>20</v>
      </c>
      <c r="AE1558" t="s">
        <v>149</v>
      </c>
    </row>
    <row r="1559" spans="1:40">
      <c r="A1559" s="26">
        <v>41509.891508333334</v>
      </c>
      <c r="B1559" t="s">
        <v>126</v>
      </c>
      <c r="C1559" t="s">
        <v>138</v>
      </c>
      <c r="D1559" t="s">
        <v>1833</v>
      </c>
    </row>
    <row r="1560" spans="1:40">
      <c r="A1560" s="26">
        <v>41509.891508333334</v>
      </c>
      <c r="B1560" t="s">
        <v>126</v>
      </c>
      <c r="C1560" t="s">
        <v>138</v>
      </c>
      <c r="D1560" t="s">
        <v>1834</v>
      </c>
      <c r="E1560" t="s">
        <v>143</v>
      </c>
      <c r="F1560" t="s">
        <v>144</v>
      </c>
      <c r="G1560" t="s">
        <v>145</v>
      </c>
      <c r="H1560" t="s">
        <v>162</v>
      </c>
      <c r="I1560">
        <v>50</v>
      </c>
      <c r="J1560" t="s">
        <v>149</v>
      </c>
      <c r="K1560" t="s">
        <v>163</v>
      </c>
      <c r="L1560">
        <v>50</v>
      </c>
      <c r="M1560" t="s">
        <v>149</v>
      </c>
      <c r="N1560" t="s">
        <v>164</v>
      </c>
      <c r="O1560">
        <v>50</v>
      </c>
      <c r="P1560" t="s">
        <v>149</v>
      </c>
    </row>
    <row r="1561" spans="1:40">
      <c r="A1561" s="26">
        <v>41509.891508333334</v>
      </c>
      <c r="B1561" t="s">
        <v>126</v>
      </c>
      <c r="C1561" t="s">
        <v>138</v>
      </c>
      <c r="D1561" t="s">
        <v>1835</v>
      </c>
      <c r="E1561" t="s">
        <v>143</v>
      </c>
      <c r="F1561" t="s">
        <v>144</v>
      </c>
      <c r="G1561" t="s">
        <v>145</v>
      </c>
      <c r="H1561" t="s">
        <v>166</v>
      </c>
      <c r="I1561">
        <v>35</v>
      </c>
      <c r="J1561" t="s">
        <v>149</v>
      </c>
      <c r="K1561" t="s">
        <v>167</v>
      </c>
      <c r="L1561">
        <v>5</v>
      </c>
      <c r="M1561" t="s">
        <v>149</v>
      </c>
      <c r="N1561" t="s">
        <v>168</v>
      </c>
      <c r="O1561">
        <v>60</v>
      </c>
      <c r="P1561" t="s">
        <v>149</v>
      </c>
    </row>
    <row r="1562" spans="1:40">
      <c r="A1562" s="26">
        <v>41509.891508333334</v>
      </c>
      <c r="B1562" t="s">
        <v>126</v>
      </c>
      <c r="C1562" t="s">
        <v>138</v>
      </c>
      <c r="D1562" t="s">
        <v>1836</v>
      </c>
      <c r="E1562" t="s">
        <v>143</v>
      </c>
      <c r="F1562" t="s">
        <v>144</v>
      </c>
      <c r="G1562" t="s">
        <v>145</v>
      </c>
      <c r="H1562" t="s">
        <v>170</v>
      </c>
      <c r="I1562">
        <v>1</v>
      </c>
      <c r="J1562" t="s">
        <v>149</v>
      </c>
    </row>
    <row r="1563" spans="1:40">
      <c r="A1563" s="26">
        <v>41509.891508333334</v>
      </c>
      <c r="B1563" t="s">
        <v>126</v>
      </c>
      <c r="C1563" t="s">
        <v>138</v>
      </c>
      <c r="D1563" t="s">
        <v>1837</v>
      </c>
      <c r="E1563" t="s">
        <v>143</v>
      </c>
      <c r="F1563" t="s">
        <v>144</v>
      </c>
      <c r="G1563" t="s">
        <v>145</v>
      </c>
      <c r="H1563" t="s">
        <v>172</v>
      </c>
      <c r="I1563">
        <v>30</v>
      </c>
      <c r="J1563" t="s">
        <v>149</v>
      </c>
      <c r="K1563" t="s">
        <v>173</v>
      </c>
      <c r="L1563">
        <v>30</v>
      </c>
      <c r="M1563" t="s">
        <v>149</v>
      </c>
      <c r="N1563" t="s">
        <v>174</v>
      </c>
      <c r="O1563">
        <v>30</v>
      </c>
      <c r="P1563" t="s">
        <v>149</v>
      </c>
      <c r="Q1563" t="s">
        <v>175</v>
      </c>
      <c r="R1563">
        <v>10</v>
      </c>
      <c r="S1563" t="s">
        <v>149</v>
      </c>
      <c r="T1563" t="s">
        <v>176</v>
      </c>
      <c r="U1563">
        <v>20</v>
      </c>
      <c r="V1563" t="s">
        <v>149</v>
      </c>
      <c r="W1563" t="s">
        <v>177</v>
      </c>
      <c r="X1563">
        <v>20</v>
      </c>
      <c r="Y1563" t="s">
        <v>149</v>
      </c>
      <c r="Z1563" t="s">
        <v>178</v>
      </c>
      <c r="AA1563">
        <v>20</v>
      </c>
      <c r="AB1563" t="s">
        <v>149</v>
      </c>
      <c r="AC1563" t="s">
        <v>179</v>
      </c>
      <c r="AD1563">
        <v>20</v>
      </c>
      <c r="AE1563" t="s">
        <v>149</v>
      </c>
      <c r="AF1563" t="s">
        <v>180</v>
      </c>
      <c r="AG1563">
        <v>115200</v>
      </c>
      <c r="AH1563" t="s">
        <v>149</v>
      </c>
      <c r="AI1563" t="s">
        <v>181</v>
      </c>
      <c r="AJ1563">
        <v>12000</v>
      </c>
      <c r="AK1563" t="s">
        <v>149</v>
      </c>
      <c r="AL1563" t="s">
        <v>182</v>
      </c>
      <c r="AM1563">
        <v>30000</v>
      </c>
      <c r="AN1563" t="s">
        <v>149</v>
      </c>
    </row>
    <row r="1564" spans="1:40">
      <c r="A1564" s="26">
        <v>41509.891508333334</v>
      </c>
      <c r="B1564" t="s">
        <v>126</v>
      </c>
      <c r="C1564" t="s">
        <v>138</v>
      </c>
      <c r="D1564" t="s">
        <v>1838</v>
      </c>
      <c r="E1564" t="s">
        <v>143</v>
      </c>
      <c r="F1564" t="s">
        <v>144</v>
      </c>
      <c r="G1564" t="s">
        <v>145</v>
      </c>
      <c r="H1564" t="s">
        <v>184</v>
      </c>
      <c r="I1564">
        <v>60</v>
      </c>
      <c r="J1564" t="s">
        <v>149</v>
      </c>
      <c r="K1564" t="s">
        <v>185</v>
      </c>
      <c r="L1564">
        <v>40</v>
      </c>
      <c r="M1564" t="s">
        <v>149</v>
      </c>
      <c r="N1564" t="s">
        <v>186</v>
      </c>
      <c r="O1564">
        <v>50</v>
      </c>
      <c r="P1564" t="s">
        <v>149</v>
      </c>
      <c r="Q1564" t="s">
        <v>187</v>
      </c>
      <c r="R1564">
        <v>40</v>
      </c>
      <c r="S1564" t="s">
        <v>149</v>
      </c>
      <c r="T1564" t="s">
        <v>188</v>
      </c>
      <c r="U1564">
        <v>60</v>
      </c>
      <c r="V1564" t="s">
        <v>149</v>
      </c>
      <c r="W1564" t="s">
        <v>189</v>
      </c>
      <c r="X1564">
        <v>50</v>
      </c>
      <c r="Y1564" t="s">
        <v>149</v>
      </c>
      <c r="Z1564" t="s">
        <v>190</v>
      </c>
      <c r="AA1564">
        <v>50</v>
      </c>
      <c r="AB1564" t="s">
        <v>149</v>
      </c>
      <c r="AC1564" t="s">
        <v>191</v>
      </c>
      <c r="AD1564">
        <v>35</v>
      </c>
      <c r="AE1564" t="s">
        <v>149</v>
      </c>
      <c r="AF1564" t="s">
        <v>192</v>
      </c>
      <c r="AG1564">
        <v>8</v>
      </c>
      <c r="AH1564" t="s">
        <v>149</v>
      </c>
      <c r="AI1564" t="s">
        <v>193</v>
      </c>
      <c r="AJ1564">
        <v>90</v>
      </c>
      <c r="AK1564" t="s">
        <v>149</v>
      </c>
      <c r="AL1564" t="s">
        <v>194</v>
      </c>
      <c r="AM1564">
        <v>1</v>
      </c>
      <c r="AN1564" t="s">
        <v>149</v>
      </c>
    </row>
    <row r="1565" spans="1:40">
      <c r="A1565" s="26">
        <v>41509.891508333334</v>
      </c>
      <c r="B1565" t="s">
        <v>126</v>
      </c>
      <c r="C1565" t="s">
        <v>138</v>
      </c>
      <c r="D1565" t="s">
        <v>1839</v>
      </c>
      <c r="E1565" t="s">
        <v>143</v>
      </c>
      <c r="F1565" t="s">
        <v>144</v>
      </c>
      <c r="G1565" t="s">
        <v>145</v>
      </c>
      <c r="H1565" t="s">
        <v>196</v>
      </c>
      <c r="I1565">
        <v>33</v>
      </c>
      <c r="J1565" t="s">
        <v>149</v>
      </c>
      <c r="K1565" t="s">
        <v>197</v>
      </c>
      <c r="L1565">
        <v>33</v>
      </c>
      <c r="M1565" t="s">
        <v>149</v>
      </c>
      <c r="N1565" t="s">
        <v>198</v>
      </c>
      <c r="O1565">
        <v>34</v>
      </c>
      <c r="P1565" t="s">
        <v>149</v>
      </c>
      <c r="Q1565" t="s">
        <v>176</v>
      </c>
      <c r="R1565">
        <v>20</v>
      </c>
      <c r="S1565" t="s">
        <v>149</v>
      </c>
      <c r="T1565" t="s">
        <v>177</v>
      </c>
      <c r="U1565">
        <v>20</v>
      </c>
      <c r="V1565" t="s">
        <v>149</v>
      </c>
      <c r="W1565" t="s">
        <v>178</v>
      </c>
      <c r="X1565">
        <v>20</v>
      </c>
      <c r="Y1565" t="s">
        <v>149</v>
      </c>
      <c r="Z1565" t="s">
        <v>199</v>
      </c>
      <c r="AA1565">
        <v>20</v>
      </c>
      <c r="AB1565" t="s">
        <v>149</v>
      </c>
      <c r="AC1565" t="s">
        <v>200</v>
      </c>
      <c r="AD1565">
        <v>20</v>
      </c>
      <c r="AE1565" t="s">
        <v>149</v>
      </c>
      <c r="AF1565" t="s">
        <v>201</v>
      </c>
      <c r="AG1565">
        <v>20</v>
      </c>
      <c r="AH1565" t="s">
        <v>149</v>
      </c>
      <c r="AI1565" t="s">
        <v>180</v>
      </c>
      <c r="AJ1565">
        <v>115200</v>
      </c>
      <c r="AK1565" t="s">
        <v>149</v>
      </c>
      <c r="AL1565" t="s">
        <v>181</v>
      </c>
      <c r="AM1565">
        <v>12000</v>
      </c>
      <c r="AN1565" t="s">
        <v>149</v>
      </c>
    </row>
    <row r="1566" spans="1:40">
      <c r="A1566" s="26">
        <v>41509.891508333334</v>
      </c>
      <c r="B1566" t="s">
        <v>126</v>
      </c>
      <c r="C1566" t="s">
        <v>138</v>
      </c>
      <c r="D1566" t="s">
        <v>1840</v>
      </c>
      <c r="E1566" t="s">
        <v>143</v>
      </c>
      <c r="F1566" t="s">
        <v>144</v>
      </c>
      <c r="G1566" t="s">
        <v>145</v>
      </c>
      <c r="H1566" t="s">
        <v>152</v>
      </c>
      <c r="I1566">
        <v>49</v>
      </c>
      <c r="J1566" t="s">
        <v>149</v>
      </c>
      <c r="K1566" t="s">
        <v>153</v>
      </c>
      <c r="L1566">
        <v>130</v>
      </c>
      <c r="M1566" t="s">
        <v>149</v>
      </c>
      <c r="N1566" t="s">
        <v>154</v>
      </c>
      <c r="O1566">
        <v>180</v>
      </c>
      <c r="P1566" t="s">
        <v>149</v>
      </c>
      <c r="Q1566" t="s">
        <v>155</v>
      </c>
      <c r="R1566">
        <v>140</v>
      </c>
      <c r="S1566" t="s">
        <v>149</v>
      </c>
      <c r="T1566" t="s">
        <v>156</v>
      </c>
      <c r="U1566">
        <v>80</v>
      </c>
      <c r="V1566" t="s">
        <v>149</v>
      </c>
      <c r="W1566" t="s">
        <v>157</v>
      </c>
      <c r="X1566">
        <v>101</v>
      </c>
      <c r="Y1566" t="s">
        <v>149</v>
      </c>
      <c r="Z1566" t="s">
        <v>158</v>
      </c>
      <c r="AA1566">
        <v>190</v>
      </c>
      <c r="AB1566" t="s">
        <v>149</v>
      </c>
      <c r="AC1566" t="s">
        <v>159</v>
      </c>
      <c r="AD1566">
        <v>20</v>
      </c>
      <c r="AE1566" t="s">
        <v>149</v>
      </c>
    </row>
    <row r="1567" spans="1:40">
      <c r="A1567" s="26">
        <v>41509.891508333334</v>
      </c>
      <c r="B1567" t="s">
        <v>126</v>
      </c>
      <c r="C1567" t="s">
        <v>138</v>
      </c>
      <c r="D1567" t="s">
        <v>1841</v>
      </c>
    </row>
    <row r="1568" spans="1:40">
      <c r="A1568" s="26">
        <v>41509.891508333334</v>
      </c>
      <c r="B1568" t="s">
        <v>126</v>
      </c>
      <c r="C1568" t="s">
        <v>138</v>
      </c>
      <c r="D1568" t="s">
        <v>1842</v>
      </c>
      <c r="E1568" t="s">
        <v>143</v>
      </c>
      <c r="F1568" t="s">
        <v>144</v>
      </c>
      <c r="G1568" t="s">
        <v>145</v>
      </c>
      <c r="H1568" t="s">
        <v>162</v>
      </c>
      <c r="I1568">
        <v>50</v>
      </c>
      <c r="J1568" t="s">
        <v>149</v>
      </c>
      <c r="K1568" t="s">
        <v>163</v>
      </c>
      <c r="L1568">
        <v>50</v>
      </c>
      <c r="M1568" t="s">
        <v>149</v>
      </c>
      <c r="N1568" t="s">
        <v>164</v>
      </c>
      <c r="O1568">
        <v>50</v>
      </c>
      <c r="P1568" t="s">
        <v>149</v>
      </c>
    </row>
    <row r="1569" spans="1:40">
      <c r="A1569" s="26">
        <v>41509.891508333334</v>
      </c>
      <c r="B1569" t="s">
        <v>126</v>
      </c>
      <c r="C1569" t="s">
        <v>138</v>
      </c>
      <c r="D1569" t="s">
        <v>1843</v>
      </c>
      <c r="E1569" t="s">
        <v>143</v>
      </c>
      <c r="F1569" t="s">
        <v>144</v>
      </c>
      <c r="G1569" t="s">
        <v>145</v>
      </c>
      <c r="H1569" t="s">
        <v>166</v>
      </c>
      <c r="I1569">
        <v>35</v>
      </c>
      <c r="J1569" t="s">
        <v>149</v>
      </c>
      <c r="K1569" t="s">
        <v>167</v>
      </c>
      <c r="L1569">
        <v>5</v>
      </c>
      <c r="M1569" t="s">
        <v>149</v>
      </c>
      <c r="N1569" t="s">
        <v>168</v>
      </c>
      <c r="O1569">
        <v>60</v>
      </c>
      <c r="P1569" t="s">
        <v>149</v>
      </c>
    </row>
    <row r="1570" spans="1:40">
      <c r="A1570" s="26">
        <v>41509.891508333334</v>
      </c>
      <c r="B1570" t="s">
        <v>126</v>
      </c>
      <c r="C1570" t="s">
        <v>138</v>
      </c>
      <c r="D1570" t="s">
        <v>1844</v>
      </c>
      <c r="E1570" t="s">
        <v>143</v>
      </c>
      <c r="F1570" t="s">
        <v>144</v>
      </c>
      <c r="G1570" t="s">
        <v>145</v>
      </c>
      <c r="H1570" t="s">
        <v>170</v>
      </c>
      <c r="I1570">
        <v>1</v>
      </c>
      <c r="J1570" t="s">
        <v>149</v>
      </c>
    </row>
    <row r="1571" spans="1:40">
      <c r="A1571" s="26">
        <v>41509.891508333334</v>
      </c>
      <c r="B1571" t="s">
        <v>126</v>
      </c>
      <c r="C1571" t="s">
        <v>138</v>
      </c>
      <c r="D1571" t="s">
        <v>1845</v>
      </c>
      <c r="E1571" t="s">
        <v>143</v>
      </c>
      <c r="F1571" t="s">
        <v>144</v>
      </c>
      <c r="G1571" t="s">
        <v>145</v>
      </c>
      <c r="H1571" t="s">
        <v>172</v>
      </c>
      <c r="I1571">
        <v>30</v>
      </c>
      <c r="J1571" t="s">
        <v>149</v>
      </c>
      <c r="K1571" t="s">
        <v>173</v>
      </c>
      <c r="L1571">
        <v>30</v>
      </c>
      <c r="M1571" t="s">
        <v>149</v>
      </c>
      <c r="N1571" t="s">
        <v>174</v>
      </c>
      <c r="O1571">
        <v>30</v>
      </c>
      <c r="P1571" t="s">
        <v>149</v>
      </c>
      <c r="Q1571" t="s">
        <v>175</v>
      </c>
      <c r="R1571">
        <v>10</v>
      </c>
      <c r="S1571" t="s">
        <v>149</v>
      </c>
      <c r="T1571" t="s">
        <v>176</v>
      </c>
      <c r="U1571">
        <v>20</v>
      </c>
      <c r="V1571" t="s">
        <v>149</v>
      </c>
      <c r="W1571" t="s">
        <v>177</v>
      </c>
      <c r="X1571">
        <v>20</v>
      </c>
      <c r="Y1571" t="s">
        <v>149</v>
      </c>
      <c r="Z1571" t="s">
        <v>178</v>
      </c>
      <c r="AA1571">
        <v>20</v>
      </c>
      <c r="AB1571" t="s">
        <v>149</v>
      </c>
      <c r="AC1571" t="s">
        <v>179</v>
      </c>
      <c r="AD1571">
        <v>20</v>
      </c>
      <c r="AE1571" t="s">
        <v>149</v>
      </c>
      <c r="AF1571" t="s">
        <v>180</v>
      </c>
      <c r="AG1571">
        <v>115200</v>
      </c>
      <c r="AH1571" t="s">
        <v>149</v>
      </c>
      <c r="AI1571" t="s">
        <v>181</v>
      </c>
      <c r="AJ1571">
        <v>12000</v>
      </c>
      <c r="AK1571" t="s">
        <v>149</v>
      </c>
      <c r="AL1571" t="s">
        <v>182</v>
      </c>
      <c r="AM1571">
        <v>30000</v>
      </c>
      <c r="AN1571" t="s">
        <v>149</v>
      </c>
    </row>
    <row r="1572" spans="1:40">
      <c r="A1572" s="26">
        <v>41509.891508333334</v>
      </c>
      <c r="B1572" t="s">
        <v>126</v>
      </c>
      <c r="C1572" t="s">
        <v>138</v>
      </c>
      <c r="D1572" t="s">
        <v>1846</v>
      </c>
      <c r="E1572" t="s">
        <v>143</v>
      </c>
      <c r="F1572" t="s">
        <v>144</v>
      </c>
      <c r="G1572" t="s">
        <v>145</v>
      </c>
      <c r="H1572" t="s">
        <v>184</v>
      </c>
      <c r="I1572">
        <v>60</v>
      </c>
      <c r="J1572" t="s">
        <v>149</v>
      </c>
      <c r="K1572" t="s">
        <v>185</v>
      </c>
      <c r="L1572">
        <v>40</v>
      </c>
      <c r="M1572" t="s">
        <v>149</v>
      </c>
      <c r="N1572" t="s">
        <v>186</v>
      </c>
      <c r="O1572">
        <v>50</v>
      </c>
      <c r="P1572" t="s">
        <v>149</v>
      </c>
      <c r="Q1572" t="s">
        <v>187</v>
      </c>
      <c r="R1572">
        <v>40</v>
      </c>
      <c r="S1572" t="s">
        <v>149</v>
      </c>
      <c r="T1572" t="s">
        <v>188</v>
      </c>
      <c r="U1572">
        <v>60</v>
      </c>
      <c r="V1572" t="s">
        <v>149</v>
      </c>
      <c r="W1572" t="s">
        <v>189</v>
      </c>
      <c r="X1572">
        <v>50</v>
      </c>
      <c r="Y1572" t="s">
        <v>149</v>
      </c>
      <c r="Z1572" t="s">
        <v>190</v>
      </c>
      <c r="AA1572">
        <v>50</v>
      </c>
      <c r="AB1572" t="s">
        <v>149</v>
      </c>
      <c r="AC1572" t="s">
        <v>191</v>
      </c>
      <c r="AD1572">
        <v>35</v>
      </c>
      <c r="AE1572" t="s">
        <v>149</v>
      </c>
      <c r="AF1572" t="s">
        <v>192</v>
      </c>
      <c r="AG1572">
        <v>8</v>
      </c>
      <c r="AH1572" t="s">
        <v>149</v>
      </c>
      <c r="AI1572" t="s">
        <v>193</v>
      </c>
      <c r="AJ1572">
        <v>90</v>
      </c>
      <c r="AK1572" t="s">
        <v>149</v>
      </c>
      <c r="AL1572" t="s">
        <v>194</v>
      </c>
      <c r="AM1572">
        <v>1</v>
      </c>
      <c r="AN1572" t="s">
        <v>149</v>
      </c>
    </row>
    <row r="1573" spans="1:40">
      <c r="A1573" s="26">
        <v>41509.891508333334</v>
      </c>
      <c r="B1573" t="s">
        <v>126</v>
      </c>
      <c r="C1573" t="s">
        <v>138</v>
      </c>
      <c r="D1573" t="s">
        <v>1847</v>
      </c>
      <c r="E1573" t="s">
        <v>143</v>
      </c>
      <c r="F1573" t="s">
        <v>144</v>
      </c>
      <c r="G1573" t="s">
        <v>145</v>
      </c>
      <c r="H1573" t="s">
        <v>196</v>
      </c>
      <c r="I1573">
        <v>33</v>
      </c>
      <c r="J1573" t="s">
        <v>149</v>
      </c>
      <c r="K1573" t="s">
        <v>197</v>
      </c>
      <c r="L1573">
        <v>33</v>
      </c>
      <c r="M1573" t="s">
        <v>149</v>
      </c>
      <c r="N1573" t="s">
        <v>198</v>
      </c>
      <c r="O1573">
        <v>34</v>
      </c>
      <c r="P1573" t="s">
        <v>149</v>
      </c>
      <c r="Q1573" t="s">
        <v>176</v>
      </c>
      <c r="R1573">
        <v>20</v>
      </c>
      <c r="S1573" t="s">
        <v>149</v>
      </c>
      <c r="T1573" t="s">
        <v>177</v>
      </c>
      <c r="U1573">
        <v>20</v>
      </c>
      <c r="V1573" t="s">
        <v>149</v>
      </c>
      <c r="W1573" t="s">
        <v>178</v>
      </c>
      <c r="X1573">
        <v>20</v>
      </c>
      <c r="Y1573" t="s">
        <v>149</v>
      </c>
      <c r="Z1573" t="s">
        <v>199</v>
      </c>
      <c r="AA1573">
        <v>20</v>
      </c>
      <c r="AB1573" t="s">
        <v>149</v>
      </c>
      <c r="AC1573" t="s">
        <v>200</v>
      </c>
      <c r="AD1573">
        <v>20</v>
      </c>
      <c r="AE1573" t="s">
        <v>149</v>
      </c>
      <c r="AF1573" t="s">
        <v>201</v>
      </c>
      <c r="AG1573">
        <v>20</v>
      </c>
      <c r="AH1573" t="s">
        <v>149</v>
      </c>
      <c r="AI1573" t="s">
        <v>180</v>
      </c>
      <c r="AJ1573">
        <v>115200</v>
      </c>
      <c r="AK1573" t="s">
        <v>149</v>
      </c>
      <c r="AL1573" t="s">
        <v>181</v>
      </c>
      <c r="AM1573">
        <v>12000</v>
      </c>
      <c r="AN1573" t="s">
        <v>149</v>
      </c>
    </row>
    <row r="1574" spans="1:40">
      <c r="A1574" s="26">
        <v>41509.891508333334</v>
      </c>
      <c r="B1574" t="s">
        <v>126</v>
      </c>
      <c r="C1574" t="s">
        <v>138</v>
      </c>
      <c r="D1574" t="s">
        <v>1848</v>
      </c>
      <c r="E1574" t="s">
        <v>143</v>
      </c>
      <c r="F1574" t="s">
        <v>144</v>
      </c>
      <c r="G1574" t="s">
        <v>145</v>
      </c>
      <c r="H1574" t="s">
        <v>152</v>
      </c>
      <c r="I1574">
        <v>49</v>
      </c>
      <c r="J1574" t="s">
        <v>149</v>
      </c>
      <c r="K1574" t="s">
        <v>153</v>
      </c>
      <c r="L1574">
        <v>130</v>
      </c>
      <c r="M1574" t="s">
        <v>149</v>
      </c>
      <c r="N1574" t="s">
        <v>154</v>
      </c>
      <c r="O1574">
        <v>180</v>
      </c>
      <c r="P1574" t="s">
        <v>149</v>
      </c>
      <c r="Q1574" t="s">
        <v>155</v>
      </c>
      <c r="R1574">
        <v>140</v>
      </c>
      <c r="S1574" t="s">
        <v>149</v>
      </c>
      <c r="T1574" t="s">
        <v>156</v>
      </c>
      <c r="U1574">
        <v>80</v>
      </c>
      <c r="V1574" t="s">
        <v>149</v>
      </c>
      <c r="W1574" t="s">
        <v>157</v>
      </c>
      <c r="X1574">
        <v>101</v>
      </c>
      <c r="Y1574" t="s">
        <v>149</v>
      </c>
      <c r="Z1574" t="s">
        <v>158</v>
      </c>
      <c r="AA1574">
        <v>190</v>
      </c>
      <c r="AB1574" t="s">
        <v>149</v>
      </c>
      <c r="AC1574" t="s">
        <v>159</v>
      </c>
      <c r="AD1574">
        <v>20</v>
      </c>
      <c r="AE1574" t="s">
        <v>149</v>
      </c>
    </row>
    <row r="1575" spans="1:40">
      <c r="A1575" s="26">
        <v>41509.891508333334</v>
      </c>
      <c r="B1575" t="s">
        <v>126</v>
      </c>
      <c r="C1575" t="s">
        <v>138</v>
      </c>
      <c r="D1575" t="s">
        <v>1849</v>
      </c>
    </row>
    <row r="1576" spans="1:40">
      <c r="A1576" s="26">
        <v>41509.891508333334</v>
      </c>
      <c r="B1576" t="s">
        <v>126</v>
      </c>
      <c r="C1576" t="s">
        <v>138</v>
      </c>
      <c r="D1576" t="s">
        <v>1850</v>
      </c>
      <c r="E1576" t="s">
        <v>143</v>
      </c>
      <c r="F1576" t="s">
        <v>144</v>
      </c>
      <c r="G1576" t="s">
        <v>145</v>
      </c>
      <c r="H1576" t="s">
        <v>162</v>
      </c>
      <c r="I1576">
        <v>50</v>
      </c>
      <c r="J1576" t="s">
        <v>149</v>
      </c>
      <c r="K1576" t="s">
        <v>163</v>
      </c>
      <c r="L1576">
        <v>50</v>
      </c>
      <c r="M1576" t="s">
        <v>149</v>
      </c>
      <c r="N1576" t="s">
        <v>164</v>
      </c>
      <c r="O1576">
        <v>50</v>
      </c>
      <c r="P1576" t="s">
        <v>149</v>
      </c>
    </row>
    <row r="1577" spans="1:40">
      <c r="A1577" s="26">
        <v>41509.891508333334</v>
      </c>
      <c r="B1577" t="s">
        <v>126</v>
      </c>
      <c r="C1577" t="s">
        <v>138</v>
      </c>
      <c r="D1577" t="s">
        <v>1851</v>
      </c>
      <c r="E1577" t="s">
        <v>143</v>
      </c>
      <c r="F1577" t="s">
        <v>144</v>
      </c>
      <c r="G1577" t="s">
        <v>145</v>
      </c>
      <c r="H1577" t="s">
        <v>166</v>
      </c>
      <c r="I1577">
        <v>35</v>
      </c>
      <c r="J1577" t="s">
        <v>149</v>
      </c>
      <c r="K1577" t="s">
        <v>167</v>
      </c>
      <c r="L1577">
        <v>5</v>
      </c>
      <c r="M1577" t="s">
        <v>149</v>
      </c>
      <c r="N1577" t="s">
        <v>168</v>
      </c>
      <c r="O1577">
        <v>60</v>
      </c>
      <c r="P1577" t="s">
        <v>149</v>
      </c>
    </row>
    <row r="1578" spans="1:40">
      <c r="A1578" s="26">
        <v>41509.891508333334</v>
      </c>
      <c r="B1578" t="s">
        <v>126</v>
      </c>
      <c r="C1578" t="s">
        <v>138</v>
      </c>
      <c r="D1578" t="s">
        <v>1852</v>
      </c>
      <c r="E1578" t="s">
        <v>143</v>
      </c>
      <c r="F1578" t="s">
        <v>144</v>
      </c>
      <c r="G1578" t="s">
        <v>145</v>
      </c>
      <c r="H1578" t="s">
        <v>170</v>
      </c>
      <c r="I1578">
        <v>1</v>
      </c>
      <c r="J1578" t="s">
        <v>149</v>
      </c>
    </row>
    <row r="1579" spans="1:40">
      <c r="A1579" s="26">
        <v>41509.891508333334</v>
      </c>
      <c r="B1579" t="s">
        <v>126</v>
      </c>
      <c r="C1579" t="s">
        <v>138</v>
      </c>
      <c r="D1579" t="s">
        <v>1853</v>
      </c>
      <c r="E1579" t="s">
        <v>143</v>
      </c>
      <c r="F1579" t="s">
        <v>144</v>
      </c>
      <c r="G1579" t="s">
        <v>145</v>
      </c>
      <c r="H1579" t="s">
        <v>172</v>
      </c>
      <c r="I1579">
        <v>30</v>
      </c>
      <c r="J1579" t="s">
        <v>149</v>
      </c>
      <c r="K1579" t="s">
        <v>173</v>
      </c>
      <c r="L1579">
        <v>30</v>
      </c>
      <c r="M1579" t="s">
        <v>149</v>
      </c>
      <c r="N1579" t="s">
        <v>174</v>
      </c>
      <c r="O1579">
        <v>30</v>
      </c>
      <c r="P1579" t="s">
        <v>149</v>
      </c>
      <c r="Q1579" t="s">
        <v>175</v>
      </c>
      <c r="R1579">
        <v>10</v>
      </c>
      <c r="S1579" t="s">
        <v>149</v>
      </c>
      <c r="T1579" t="s">
        <v>176</v>
      </c>
      <c r="U1579">
        <v>20</v>
      </c>
      <c r="V1579" t="s">
        <v>149</v>
      </c>
      <c r="W1579" t="s">
        <v>177</v>
      </c>
      <c r="X1579">
        <v>20</v>
      </c>
      <c r="Y1579" t="s">
        <v>149</v>
      </c>
      <c r="Z1579" t="s">
        <v>178</v>
      </c>
      <c r="AA1579">
        <v>20</v>
      </c>
      <c r="AB1579" t="s">
        <v>149</v>
      </c>
      <c r="AC1579" t="s">
        <v>179</v>
      </c>
      <c r="AD1579">
        <v>20</v>
      </c>
      <c r="AE1579" t="s">
        <v>149</v>
      </c>
      <c r="AF1579" t="s">
        <v>180</v>
      </c>
      <c r="AG1579">
        <v>115200</v>
      </c>
      <c r="AH1579" t="s">
        <v>149</v>
      </c>
      <c r="AI1579" t="s">
        <v>181</v>
      </c>
      <c r="AJ1579">
        <v>12000</v>
      </c>
      <c r="AK1579" t="s">
        <v>149</v>
      </c>
      <c r="AL1579" t="s">
        <v>182</v>
      </c>
      <c r="AM1579">
        <v>30000</v>
      </c>
      <c r="AN1579" t="s">
        <v>149</v>
      </c>
    </row>
    <row r="1580" spans="1:40">
      <c r="A1580" s="26">
        <v>41509.891508333334</v>
      </c>
      <c r="B1580" t="s">
        <v>126</v>
      </c>
      <c r="C1580" t="s">
        <v>138</v>
      </c>
      <c r="D1580" t="s">
        <v>1854</v>
      </c>
      <c r="E1580" t="s">
        <v>143</v>
      </c>
      <c r="F1580" t="s">
        <v>144</v>
      </c>
      <c r="G1580" t="s">
        <v>145</v>
      </c>
      <c r="H1580" t="s">
        <v>184</v>
      </c>
      <c r="I1580">
        <v>60</v>
      </c>
      <c r="J1580" t="s">
        <v>149</v>
      </c>
      <c r="K1580" t="s">
        <v>185</v>
      </c>
      <c r="L1580">
        <v>40</v>
      </c>
      <c r="M1580" t="s">
        <v>149</v>
      </c>
      <c r="N1580" t="s">
        <v>186</v>
      </c>
      <c r="O1580">
        <v>50</v>
      </c>
      <c r="P1580" t="s">
        <v>149</v>
      </c>
      <c r="Q1580" t="s">
        <v>187</v>
      </c>
      <c r="R1580">
        <v>40</v>
      </c>
      <c r="S1580" t="s">
        <v>149</v>
      </c>
      <c r="T1580" t="s">
        <v>188</v>
      </c>
      <c r="U1580">
        <v>60</v>
      </c>
      <c r="V1580" t="s">
        <v>149</v>
      </c>
      <c r="W1580" t="s">
        <v>189</v>
      </c>
      <c r="X1580">
        <v>50</v>
      </c>
      <c r="Y1580" t="s">
        <v>149</v>
      </c>
      <c r="Z1580" t="s">
        <v>190</v>
      </c>
      <c r="AA1580">
        <v>50</v>
      </c>
      <c r="AB1580" t="s">
        <v>149</v>
      </c>
      <c r="AC1580" t="s">
        <v>191</v>
      </c>
      <c r="AD1580">
        <v>35</v>
      </c>
      <c r="AE1580" t="s">
        <v>149</v>
      </c>
      <c r="AF1580" t="s">
        <v>192</v>
      </c>
      <c r="AG1580">
        <v>8</v>
      </c>
      <c r="AH1580" t="s">
        <v>149</v>
      </c>
      <c r="AI1580" t="s">
        <v>193</v>
      </c>
      <c r="AJ1580">
        <v>90</v>
      </c>
      <c r="AK1580" t="s">
        <v>149</v>
      </c>
      <c r="AL1580" t="s">
        <v>194</v>
      </c>
      <c r="AM1580">
        <v>1</v>
      </c>
      <c r="AN1580" t="s">
        <v>149</v>
      </c>
    </row>
    <row r="1581" spans="1:40">
      <c r="A1581" s="26">
        <v>41509.89150834491</v>
      </c>
      <c r="B1581" t="s">
        <v>126</v>
      </c>
      <c r="C1581" t="s">
        <v>138</v>
      </c>
      <c r="D1581" t="s">
        <v>1855</v>
      </c>
      <c r="E1581" t="s">
        <v>143</v>
      </c>
      <c r="F1581" t="s">
        <v>144</v>
      </c>
      <c r="G1581" t="s">
        <v>145</v>
      </c>
      <c r="H1581" t="s">
        <v>196</v>
      </c>
      <c r="I1581">
        <v>33</v>
      </c>
      <c r="J1581" t="s">
        <v>149</v>
      </c>
      <c r="K1581" t="s">
        <v>197</v>
      </c>
      <c r="L1581">
        <v>33</v>
      </c>
      <c r="M1581" t="s">
        <v>149</v>
      </c>
      <c r="N1581" t="s">
        <v>198</v>
      </c>
      <c r="O1581">
        <v>34</v>
      </c>
      <c r="P1581" t="s">
        <v>149</v>
      </c>
      <c r="Q1581" t="s">
        <v>176</v>
      </c>
      <c r="R1581">
        <v>20</v>
      </c>
      <c r="S1581" t="s">
        <v>149</v>
      </c>
      <c r="T1581" t="s">
        <v>177</v>
      </c>
      <c r="U1581">
        <v>20</v>
      </c>
      <c r="V1581" t="s">
        <v>149</v>
      </c>
      <c r="W1581" t="s">
        <v>178</v>
      </c>
      <c r="X1581">
        <v>20</v>
      </c>
      <c r="Y1581" t="s">
        <v>149</v>
      </c>
      <c r="Z1581" t="s">
        <v>199</v>
      </c>
      <c r="AA1581">
        <v>20</v>
      </c>
      <c r="AB1581" t="s">
        <v>149</v>
      </c>
      <c r="AC1581" t="s">
        <v>200</v>
      </c>
      <c r="AD1581">
        <v>20</v>
      </c>
      <c r="AE1581" t="s">
        <v>149</v>
      </c>
      <c r="AF1581" t="s">
        <v>201</v>
      </c>
      <c r="AG1581">
        <v>20</v>
      </c>
      <c r="AH1581" t="s">
        <v>149</v>
      </c>
      <c r="AI1581" t="s">
        <v>180</v>
      </c>
      <c r="AJ1581">
        <v>115200</v>
      </c>
      <c r="AK1581" t="s">
        <v>149</v>
      </c>
      <c r="AL1581" t="s">
        <v>181</v>
      </c>
      <c r="AM1581">
        <v>12000</v>
      </c>
      <c r="AN1581" t="s">
        <v>149</v>
      </c>
    </row>
    <row r="1582" spans="1:40">
      <c r="A1582" s="26">
        <v>41509.89150834491</v>
      </c>
      <c r="B1582" t="s">
        <v>126</v>
      </c>
      <c r="C1582" t="s">
        <v>138</v>
      </c>
      <c r="D1582" t="s">
        <v>1856</v>
      </c>
      <c r="E1582" t="s">
        <v>143</v>
      </c>
      <c r="F1582" t="s">
        <v>144</v>
      </c>
      <c r="G1582" t="s">
        <v>145</v>
      </c>
      <c r="H1582" t="s">
        <v>152</v>
      </c>
      <c r="I1582">
        <v>49</v>
      </c>
      <c r="J1582" t="s">
        <v>149</v>
      </c>
      <c r="K1582" t="s">
        <v>153</v>
      </c>
      <c r="L1582">
        <v>130</v>
      </c>
      <c r="M1582" t="s">
        <v>149</v>
      </c>
      <c r="N1582" t="s">
        <v>154</v>
      </c>
      <c r="O1582">
        <v>180</v>
      </c>
      <c r="P1582" t="s">
        <v>149</v>
      </c>
      <c r="Q1582" t="s">
        <v>155</v>
      </c>
      <c r="R1582">
        <v>140</v>
      </c>
      <c r="S1582" t="s">
        <v>149</v>
      </c>
      <c r="T1582" t="s">
        <v>156</v>
      </c>
      <c r="U1582">
        <v>80</v>
      </c>
      <c r="V1582" t="s">
        <v>149</v>
      </c>
      <c r="W1582" t="s">
        <v>157</v>
      </c>
      <c r="X1582">
        <v>101</v>
      </c>
      <c r="Y1582" t="s">
        <v>149</v>
      </c>
      <c r="Z1582" t="s">
        <v>158</v>
      </c>
      <c r="AA1582">
        <v>190</v>
      </c>
      <c r="AB1582" t="s">
        <v>149</v>
      </c>
      <c r="AC1582" t="s">
        <v>159</v>
      </c>
      <c r="AD1582">
        <v>20</v>
      </c>
      <c r="AE1582" t="s">
        <v>149</v>
      </c>
    </row>
    <row r="1583" spans="1:40">
      <c r="A1583" s="26">
        <v>41509.89150834491</v>
      </c>
      <c r="B1583" t="s">
        <v>126</v>
      </c>
      <c r="C1583" t="s">
        <v>138</v>
      </c>
      <c r="D1583" t="s">
        <v>1857</v>
      </c>
    </row>
    <row r="1584" spans="1:40">
      <c r="A1584" s="26">
        <v>41509.89150834491</v>
      </c>
      <c r="B1584" t="s">
        <v>126</v>
      </c>
      <c r="C1584" t="s">
        <v>138</v>
      </c>
      <c r="D1584" t="s">
        <v>1858</v>
      </c>
      <c r="E1584" t="s">
        <v>143</v>
      </c>
      <c r="F1584" t="s">
        <v>144</v>
      </c>
      <c r="G1584" t="s">
        <v>145</v>
      </c>
      <c r="H1584" t="s">
        <v>162</v>
      </c>
      <c r="I1584">
        <v>50</v>
      </c>
      <c r="J1584" t="s">
        <v>149</v>
      </c>
      <c r="K1584" t="s">
        <v>163</v>
      </c>
      <c r="L1584">
        <v>50</v>
      </c>
      <c r="M1584" t="s">
        <v>149</v>
      </c>
      <c r="N1584" t="s">
        <v>164</v>
      </c>
      <c r="O1584">
        <v>50</v>
      </c>
      <c r="P1584" t="s">
        <v>149</v>
      </c>
    </row>
    <row r="1585" spans="1:40">
      <c r="A1585" s="26">
        <v>41509.89150834491</v>
      </c>
      <c r="B1585" t="s">
        <v>126</v>
      </c>
      <c r="C1585" t="s">
        <v>138</v>
      </c>
      <c r="D1585" t="s">
        <v>1859</v>
      </c>
      <c r="E1585" t="s">
        <v>143</v>
      </c>
      <c r="F1585" t="s">
        <v>144</v>
      </c>
      <c r="G1585" t="s">
        <v>145</v>
      </c>
      <c r="H1585" t="s">
        <v>166</v>
      </c>
      <c r="I1585">
        <v>35</v>
      </c>
      <c r="J1585" t="s">
        <v>149</v>
      </c>
      <c r="K1585" t="s">
        <v>167</v>
      </c>
      <c r="L1585">
        <v>5</v>
      </c>
      <c r="M1585" t="s">
        <v>149</v>
      </c>
      <c r="N1585" t="s">
        <v>168</v>
      </c>
      <c r="O1585">
        <v>60</v>
      </c>
      <c r="P1585" t="s">
        <v>149</v>
      </c>
    </row>
    <row r="1586" spans="1:40">
      <c r="A1586" s="26">
        <v>41509.89150834491</v>
      </c>
      <c r="B1586" t="s">
        <v>126</v>
      </c>
      <c r="C1586" t="s">
        <v>138</v>
      </c>
      <c r="D1586" t="s">
        <v>1860</v>
      </c>
      <c r="E1586" t="s">
        <v>143</v>
      </c>
      <c r="F1586" t="s">
        <v>144</v>
      </c>
      <c r="G1586" t="s">
        <v>145</v>
      </c>
      <c r="H1586" t="s">
        <v>170</v>
      </c>
      <c r="I1586">
        <v>1</v>
      </c>
      <c r="J1586" t="s">
        <v>149</v>
      </c>
    </row>
    <row r="1587" spans="1:40">
      <c r="A1587" s="26">
        <v>41509.89150834491</v>
      </c>
      <c r="B1587" t="s">
        <v>126</v>
      </c>
      <c r="C1587" t="s">
        <v>138</v>
      </c>
      <c r="D1587" t="s">
        <v>1861</v>
      </c>
      <c r="E1587" t="s">
        <v>143</v>
      </c>
      <c r="F1587" t="s">
        <v>144</v>
      </c>
      <c r="G1587" t="s">
        <v>145</v>
      </c>
      <c r="H1587" t="s">
        <v>172</v>
      </c>
      <c r="I1587">
        <v>30</v>
      </c>
      <c r="J1587" t="s">
        <v>149</v>
      </c>
      <c r="K1587" t="s">
        <v>173</v>
      </c>
      <c r="L1587">
        <v>30</v>
      </c>
      <c r="M1587" t="s">
        <v>149</v>
      </c>
      <c r="N1587" t="s">
        <v>174</v>
      </c>
      <c r="O1587">
        <v>30</v>
      </c>
      <c r="P1587" t="s">
        <v>149</v>
      </c>
      <c r="Q1587" t="s">
        <v>175</v>
      </c>
      <c r="R1587">
        <v>10</v>
      </c>
      <c r="S1587" t="s">
        <v>149</v>
      </c>
      <c r="T1587" t="s">
        <v>176</v>
      </c>
      <c r="U1587">
        <v>20</v>
      </c>
      <c r="V1587" t="s">
        <v>149</v>
      </c>
      <c r="W1587" t="s">
        <v>177</v>
      </c>
      <c r="X1587">
        <v>20</v>
      </c>
      <c r="Y1587" t="s">
        <v>149</v>
      </c>
      <c r="Z1587" t="s">
        <v>178</v>
      </c>
      <c r="AA1587">
        <v>20</v>
      </c>
      <c r="AB1587" t="s">
        <v>149</v>
      </c>
      <c r="AC1587" t="s">
        <v>179</v>
      </c>
      <c r="AD1587">
        <v>20</v>
      </c>
      <c r="AE1587" t="s">
        <v>149</v>
      </c>
      <c r="AF1587" t="s">
        <v>180</v>
      </c>
      <c r="AG1587">
        <v>115200</v>
      </c>
      <c r="AH1587" t="s">
        <v>149</v>
      </c>
      <c r="AI1587" t="s">
        <v>181</v>
      </c>
      <c r="AJ1587">
        <v>12000</v>
      </c>
      <c r="AK1587" t="s">
        <v>149</v>
      </c>
      <c r="AL1587" t="s">
        <v>182</v>
      </c>
      <c r="AM1587">
        <v>30000</v>
      </c>
      <c r="AN1587" t="s">
        <v>149</v>
      </c>
    </row>
    <row r="1588" spans="1:40">
      <c r="A1588" s="26">
        <v>41509.89150834491</v>
      </c>
      <c r="B1588" t="s">
        <v>126</v>
      </c>
      <c r="C1588" t="s">
        <v>138</v>
      </c>
      <c r="D1588" t="s">
        <v>1862</v>
      </c>
      <c r="E1588" t="s">
        <v>143</v>
      </c>
      <c r="F1588" t="s">
        <v>144</v>
      </c>
      <c r="G1588" t="s">
        <v>145</v>
      </c>
      <c r="H1588" t="s">
        <v>184</v>
      </c>
      <c r="I1588">
        <v>60</v>
      </c>
      <c r="J1588" t="s">
        <v>149</v>
      </c>
      <c r="K1588" t="s">
        <v>185</v>
      </c>
      <c r="L1588">
        <v>40</v>
      </c>
      <c r="M1588" t="s">
        <v>149</v>
      </c>
      <c r="N1588" t="s">
        <v>186</v>
      </c>
      <c r="O1588">
        <v>50</v>
      </c>
      <c r="P1588" t="s">
        <v>149</v>
      </c>
      <c r="Q1588" t="s">
        <v>187</v>
      </c>
      <c r="R1588">
        <v>40</v>
      </c>
      <c r="S1588" t="s">
        <v>149</v>
      </c>
      <c r="T1588" t="s">
        <v>188</v>
      </c>
      <c r="U1588">
        <v>60</v>
      </c>
      <c r="V1588" t="s">
        <v>149</v>
      </c>
      <c r="W1588" t="s">
        <v>189</v>
      </c>
      <c r="X1588">
        <v>50</v>
      </c>
      <c r="Y1588" t="s">
        <v>149</v>
      </c>
      <c r="Z1588" t="s">
        <v>190</v>
      </c>
      <c r="AA1588">
        <v>50</v>
      </c>
      <c r="AB1588" t="s">
        <v>149</v>
      </c>
      <c r="AC1588" t="s">
        <v>191</v>
      </c>
      <c r="AD1588">
        <v>35</v>
      </c>
      <c r="AE1588" t="s">
        <v>149</v>
      </c>
      <c r="AF1588" t="s">
        <v>192</v>
      </c>
      <c r="AG1588">
        <v>8</v>
      </c>
      <c r="AH1588" t="s">
        <v>149</v>
      </c>
      <c r="AI1588" t="s">
        <v>193</v>
      </c>
      <c r="AJ1588">
        <v>90</v>
      </c>
      <c r="AK1588" t="s">
        <v>149</v>
      </c>
      <c r="AL1588" t="s">
        <v>194</v>
      </c>
      <c r="AM1588">
        <v>1</v>
      </c>
      <c r="AN1588" t="s">
        <v>149</v>
      </c>
    </row>
    <row r="1589" spans="1:40">
      <c r="A1589" s="26">
        <v>41509.89150834491</v>
      </c>
      <c r="B1589" t="s">
        <v>126</v>
      </c>
      <c r="C1589" t="s">
        <v>138</v>
      </c>
      <c r="D1589" t="s">
        <v>1863</v>
      </c>
      <c r="E1589" t="s">
        <v>143</v>
      </c>
      <c r="F1589" t="s">
        <v>144</v>
      </c>
      <c r="G1589" t="s">
        <v>145</v>
      </c>
      <c r="H1589" t="s">
        <v>196</v>
      </c>
      <c r="I1589">
        <v>33</v>
      </c>
      <c r="J1589" t="s">
        <v>149</v>
      </c>
      <c r="K1589" t="s">
        <v>197</v>
      </c>
      <c r="L1589">
        <v>33</v>
      </c>
      <c r="M1589" t="s">
        <v>149</v>
      </c>
      <c r="N1589" t="s">
        <v>198</v>
      </c>
      <c r="O1589">
        <v>34</v>
      </c>
      <c r="P1589" t="s">
        <v>149</v>
      </c>
      <c r="Q1589" t="s">
        <v>176</v>
      </c>
      <c r="R1589">
        <v>20</v>
      </c>
      <c r="S1589" t="s">
        <v>149</v>
      </c>
      <c r="T1589" t="s">
        <v>177</v>
      </c>
      <c r="U1589">
        <v>20</v>
      </c>
      <c r="V1589" t="s">
        <v>149</v>
      </c>
      <c r="W1589" t="s">
        <v>178</v>
      </c>
      <c r="X1589">
        <v>20</v>
      </c>
      <c r="Y1589" t="s">
        <v>149</v>
      </c>
      <c r="Z1589" t="s">
        <v>199</v>
      </c>
      <c r="AA1589">
        <v>20</v>
      </c>
      <c r="AB1589" t="s">
        <v>149</v>
      </c>
      <c r="AC1589" t="s">
        <v>200</v>
      </c>
      <c r="AD1589">
        <v>20</v>
      </c>
      <c r="AE1589" t="s">
        <v>149</v>
      </c>
      <c r="AF1589" t="s">
        <v>201</v>
      </c>
      <c r="AG1589">
        <v>20</v>
      </c>
      <c r="AH1589" t="s">
        <v>149</v>
      </c>
      <c r="AI1589" t="s">
        <v>180</v>
      </c>
      <c r="AJ1589">
        <v>115200</v>
      </c>
      <c r="AK1589" t="s">
        <v>149</v>
      </c>
      <c r="AL1589" t="s">
        <v>181</v>
      </c>
      <c r="AM1589">
        <v>12000</v>
      </c>
      <c r="AN1589" t="s">
        <v>149</v>
      </c>
    </row>
    <row r="1590" spans="1:40">
      <c r="A1590" s="26">
        <v>41509.89150834491</v>
      </c>
      <c r="B1590" t="s">
        <v>126</v>
      </c>
      <c r="C1590" t="s">
        <v>138</v>
      </c>
      <c r="D1590" t="s">
        <v>1864</v>
      </c>
      <c r="E1590" t="s">
        <v>143</v>
      </c>
      <c r="F1590" t="s">
        <v>144</v>
      </c>
      <c r="G1590" t="s">
        <v>145</v>
      </c>
      <c r="H1590" t="s">
        <v>152</v>
      </c>
      <c r="I1590">
        <v>49</v>
      </c>
      <c r="J1590" t="s">
        <v>149</v>
      </c>
      <c r="K1590" t="s">
        <v>153</v>
      </c>
      <c r="L1590">
        <v>130</v>
      </c>
      <c r="M1590" t="s">
        <v>149</v>
      </c>
      <c r="N1590" t="s">
        <v>154</v>
      </c>
      <c r="O1590">
        <v>180</v>
      </c>
      <c r="P1590" t="s">
        <v>149</v>
      </c>
      <c r="Q1590" t="s">
        <v>155</v>
      </c>
      <c r="R1590">
        <v>140</v>
      </c>
      <c r="S1590" t="s">
        <v>149</v>
      </c>
      <c r="T1590" t="s">
        <v>156</v>
      </c>
      <c r="U1590">
        <v>80</v>
      </c>
      <c r="V1590" t="s">
        <v>149</v>
      </c>
      <c r="W1590" t="s">
        <v>157</v>
      </c>
      <c r="X1590">
        <v>101</v>
      </c>
      <c r="Y1590" t="s">
        <v>149</v>
      </c>
      <c r="Z1590" t="s">
        <v>158</v>
      </c>
      <c r="AA1590">
        <v>190</v>
      </c>
      <c r="AB1590" t="s">
        <v>149</v>
      </c>
      <c r="AC1590" t="s">
        <v>159</v>
      </c>
      <c r="AD1590">
        <v>20</v>
      </c>
      <c r="AE1590" t="s">
        <v>149</v>
      </c>
    </row>
    <row r="1591" spans="1:40">
      <c r="A1591" s="26">
        <v>41509.89150834491</v>
      </c>
      <c r="B1591" t="s">
        <v>126</v>
      </c>
      <c r="C1591" t="s">
        <v>138</v>
      </c>
      <c r="D1591" t="s">
        <v>1865</v>
      </c>
    </row>
    <row r="1592" spans="1:40">
      <c r="A1592" s="26">
        <v>41509.89150834491</v>
      </c>
      <c r="B1592" t="s">
        <v>126</v>
      </c>
      <c r="C1592" t="s">
        <v>138</v>
      </c>
      <c r="D1592" t="s">
        <v>1866</v>
      </c>
      <c r="E1592" t="s">
        <v>143</v>
      </c>
      <c r="F1592" t="s">
        <v>144</v>
      </c>
      <c r="G1592" t="s">
        <v>145</v>
      </c>
      <c r="H1592" t="s">
        <v>162</v>
      </c>
      <c r="I1592">
        <v>50</v>
      </c>
      <c r="J1592" t="s">
        <v>149</v>
      </c>
      <c r="K1592" t="s">
        <v>163</v>
      </c>
      <c r="L1592">
        <v>50</v>
      </c>
      <c r="M1592" t="s">
        <v>149</v>
      </c>
      <c r="N1592" t="s">
        <v>164</v>
      </c>
      <c r="O1592">
        <v>50</v>
      </c>
      <c r="P1592" t="s">
        <v>149</v>
      </c>
    </row>
    <row r="1593" spans="1:40">
      <c r="A1593" s="26">
        <v>41509.89150834491</v>
      </c>
      <c r="B1593" t="s">
        <v>126</v>
      </c>
      <c r="C1593" t="s">
        <v>138</v>
      </c>
      <c r="D1593" t="s">
        <v>1867</v>
      </c>
      <c r="E1593" t="s">
        <v>143</v>
      </c>
      <c r="F1593" t="s">
        <v>144</v>
      </c>
      <c r="G1593" t="s">
        <v>145</v>
      </c>
      <c r="H1593" t="s">
        <v>166</v>
      </c>
      <c r="I1593">
        <v>35</v>
      </c>
      <c r="J1593" t="s">
        <v>149</v>
      </c>
      <c r="K1593" t="s">
        <v>167</v>
      </c>
      <c r="L1593">
        <v>5</v>
      </c>
      <c r="M1593" t="s">
        <v>149</v>
      </c>
      <c r="N1593" t="s">
        <v>168</v>
      </c>
      <c r="O1593">
        <v>60</v>
      </c>
      <c r="P1593" t="s">
        <v>149</v>
      </c>
    </row>
    <row r="1594" spans="1:40">
      <c r="A1594" s="26">
        <v>41509.89150834491</v>
      </c>
      <c r="B1594" t="s">
        <v>126</v>
      </c>
      <c r="C1594" t="s">
        <v>138</v>
      </c>
      <c r="D1594" t="s">
        <v>1868</v>
      </c>
      <c r="E1594" t="s">
        <v>143</v>
      </c>
      <c r="F1594" t="s">
        <v>144</v>
      </c>
      <c r="G1594" t="s">
        <v>145</v>
      </c>
      <c r="H1594" t="s">
        <v>170</v>
      </c>
      <c r="I1594">
        <v>1</v>
      </c>
      <c r="J1594" t="s">
        <v>149</v>
      </c>
    </row>
    <row r="1595" spans="1:40">
      <c r="A1595" s="26">
        <v>41509.89150834491</v>
      </c>
      <c r="B1595" t="s">
        <v>126</v>
      </c>
      <c r="C1595" t="s">
        <v>138</v>
      </c>
      <c r="D1595" t="s">
        <v>1869</v>
      </c>
      <c r="E1595" t="s">
        <v>143</v>
      </c>
      <c r="F1595" t="s">
        <v>144</v>
      </c>
      <c r="G1595" t="s">
        <v>145</v>
      </c>
      <c r="H1595" t="s">
        <v>172</v>
      </c>
      <c r="I1595">
        <v>30</v>
      </c>
      <c r="J1595" t="s">
        <v>149</v>
      </c>
      <c r="K1595" t="s">
        <v>173</v>
      </c>
      <c r="L1595">
        <v>30</v>
      </c>
      <c r="M1595" t="s">
        <v>149</v>
      </c>
      <c r="N1595" t="s">
        <v>174</v>
      </c>
      <c r="O1595">
        <v>30</v>
      </c>
      <c r="P1595" t="s">
        <v>149</v>
      </c>
      <c r="Q1595" t="s">
        <v>175</v>
      </c>
      <c r="R1595">
        <v>10</v>
      </c>
      <c r="S1595" t="s">
        <v>149</v>
      </c>
      <c r="T1595" t="s">
        <v>176</v>
      </c>
      <c r="U1595">
        <v>20</v>
      </c>
      <c r="V1595" t="s">
        <v>149</v>
      </c>
      <c r="W1595" t="s">
        <v>177</v>
      </c>
      <c r="X1595">
        <v>20</v>
      </c>
      <c r="Y1595" t="s">
        <v>149</v>
      </c>
      <c r="Z1595" t="s">
        <v>178</v>
      </c>
      <c r="AA1595">
        <v>20</v>
      </c>
      <c r="AB1595" t="s">
        <v>149</v>
      </c>
      <c r="AC1595" t="s">
        <v>179</v>
      </c>
      <c r="AD1595">
        <v>20</v>
      </c>
      <c r="AE1595" t="s">
        <v>149</v>
      </c>
      <c r="AF1595" t="s">
        <v>180</v>
      </c>
      <c r="AG1595">
        <v>115200</v>
      </c>
      <c r="AH1595" t="s">
        <v>149</v>
      </c>
      <c r="AI1595" t="s">
        <v>181</v>
      </c>
      <c r="AJ1595">
        <v>12000</v>
      </c>
      <c r="AK1595" t="s">
        <v>149</v>
      </c>
      <c r="AL1595" t="s">
        <v>182</v>
      </c>
      <c r="AM1595">
        <v>30000</v>
      </c>
      <c r="AN1595" t="s">
        <v>149</v>
      </c>
    </row>
    <row r="1596" spans="1:40">
      <c r="A1596" s="26">
        <v>41509.89150834491</v>
      </c>
      <c r="B1596" t="s">
        <v>126</v>
      </c>
      <c r="C1596" t="s">
        <v>138</v>
      </c>
      <c r="D1596" t="s">
        <v>1870</v>
      </c>
      <c r="E1596" t="s">
        <v>143</v>
      </c>
      <c r="F1596" t="s">
        <v>144</v>
      </c>
      <c r="G1596" t="s">
        <v>145</v>
      </c>
      <c r="H1596" t="s">
        <v>184</v>
      </c>
      <c r="I1596">
        <v>60</v>
      </c>
      <c r="J1596" t="s">
        <v>149</v>
      </c>
      <c r="K1596" t="s">
        <v>185</v>
      </c>
      <c r="L1596">
        <v>40</v>
      </c>
      <c r="M1596" t="s">
        <v>149</v>
      </c>
      <c r="N1596" t="s">
        <v>186</v>
      </c>
      <c r="O1596">
        <v>50</v>
      </c>
      <c r="P1596" t="s">
        <v>149</v>
      </c>
      <c r="Q1596" t="s">
        <v>187</v>
      </c>
      <c r="R1596">
        <v>40</v>
      </c>
      <c r="S1596" t="s">
        <v>149</v>
      </c>
      <c r="T1596" t="s">
        <v>188</v>
      </c>
      <c r="U1596">
        <v>60</v>
      </c>
      <c r="V1596" t="s">
        <v>149</v>
      </c>
      <c r="W1596" t="s">
        <v>189</v>
      </c>
      <c r="X1596">
        <v>50</v>
      </c>
      <c r="Y1596" t="s">
        <v>149</v>
      </c>
      <c r="Z1596" t="s">
        <v>190</v>
      </c>
      <c r="AA1596">
        <v>50</v>
      </c>
      <c r="AB1596" t="s">
        <v>149</v>
      </c>
      <c r="AC1596" t="s">
        <v>191</v>
      </c>
      <c r="AD1596">
        <v>35</v>
      </c>
      <c r="AE1596" t="s">
        <v>149</v>
      </c>
      <c r="AF1596" t="s">
        <v>192</v>
      </c>
      <c r="AG1596">
        <v>8</v>
      </c>
      <c r="AH1596" t="s">
        <v>149</v>
      </c>
      <c r="AI1596" t="s">
        <v>193</v>
      </c>
      <c r="AJ1596">
        <v>90</v>
      </c>
      <c r="AK1596" t="s">
        <v>149</v>
      </c>
      <c r="AL1596" t="s">
        <v>194</v>
      </c>
      <c r="AM1596">
        <v>1</v>
      </c>
      <c r="AN1596" t="s">
        <v>149</v>
      </c>
    </row>
    <row r="1597" spans="1:40">
      <c r="A1597" s="26">
        <v>41509.89150834491</v>
      </c>
      <c r="B1597" t="s">
        <v>126</v>
      </c>
      <c r="C1597" t="s">
        <v>138</v>
      </c>
      <c r="D1597" t="s">
        <v>1871</v>
      </c>
      <c r="E1597" t="s">
        <v>143</v>
      </c>
      <c r="F1597" t="s">
        <v>144</v>
      </c>
      <c r="G1597" t="s">
        <v>145</v>
      </c>
      <c r="H1597" t="s">
        <v>196</v>
      </c>
      <c r="I1597">
        <v>33</v>
      </c>
      <c r="J1597" t="s">
        <v>149</v>
      </c>
      <c r="K1597" t="s">
        <v>197</v>
      </c>
      <c r="L1597">
        <v>33</v>
      </c>
      <c r="M1597" t="s">
        <v>149</v>
      </c>
      <c r="N1597" t="s">
        <v>198</v>
      </c>
      <c r="O1597">
        <v>34</v>
      </c>
      <c r="P1597" t="s">
        <v>149</v>
      </c>
      <c r="Q1597" t="s">
        <v>176</v>
      </c>
      <c r="R1597">
        <v>20</v>
      </c>
      <c r="S1597" t="s">
        <v>149</v>
      </c>
      <c r="T1597" t="s">
        <v>177</v>
      </c>
      <c r="U1597">
        <v>20</v>
      </c>
      <c r="V1597" t="s">
        <v>149</v>
      </c>
      <c r="W1597" t="s">
        <v>178</v>
      </c>
      <c r="X1597">
        <v>20</v>
      </c>
      <c r="Y1597" t="s">
        <v>149</v>
      </c>
      <c r="Z1597" t="s">
        <v>199</v>
      </c>
      <c r="AA1597">
        <v>20</v>
      </c>
      <c r="AB1597" t="s">
        <v>149</v>
      </c>
      <c r="AC1597" t="s">
        <v>200</v>
      </c>
      <c r="AD1597">
        <v>20</v>
      </c>
      <c r="AE1597" t="s">
        <v>149</v>
      </c>
      <c r="AF1597" t="s">
        <v>201</v>
      </c>
      <c r="AG1597">
        <v>20</v>
      </c>
      <c r="AH1597" t="s">
        <v>149</v>
      </c>
      <c r="AI1597" t="s">
        <v>180</v>
      </c>
      <c r="AJ1597">
        <v>115200</v>
      </c>
      <c r="AK1597" t="s">
        <v>149</v>
      </c>
      <c r="AL1597" t="s">
        <v>181</v>
      </c>
      <c r="AM1597">
        <v>12000</v>
      </c>
      <c r="AN1597" t="s">
        <v>149</v>
      </c>
    </row>
    <row r="1598" spans="1:40">
      <c r="A1598" s="26">
        <v>41509.89150834491</v>
      </c>
      <c r="B1598" t="s">
        <v>126</v>
      </c>
      <c r="C1598" t="s">
        <v>138</v>
      </c>
      <c r="D1598" t="s">
        <v>1872</v>
      </c>
      <c r="E1598" t="s">
        <v>143</v>
      </c>
      <c r="F1598" t="s">
        <v>144</v>
      </c>
      <c r="G1598" t="s">
        <v>145</v>
      </c>
      <c r="H1598" t="s">
        <v>152</v>
      </c>
      <c r="I1598">
        <v>49</v>
      </c>
      <c r="J1598" t="s">
        <v>149</v>
      </c>
      <c r="K1598" t="s">
        <v>153</v>
      </c>
      <c r="L1598">
        <v>130</v>
      </c>
      <c r="M1598" t="s">
        <v>149</v>
      </c>
      <c r="N1598" t="s">
        <v>154</v>
      </c>
      <c r="O1598">
        <v>180</v>
      </c>
      <c r="P1598" t="s">
        <v>149</v>
      </c>
      <c r="Q1598" t="s">
        <v>155</v>
      </c>
      <c r="R1598">
        <v>140</v>
      </c>
      <c r="S1598" t="s">
        <v>149</v>
      </c>
      <c r="T1598" t="s">
        <v>156</v>
      </c>
      <c r="U1598">
        <v>80</v>
      </c>
      <c r="V1598" t="s">
        <v>149</v>
      </c>
      <c r="W1598" t="s">
        <v>157</v>
      </c>
      <c r="X1598">
        <v>101</v>
      </c>
      <c r="Y1598" t="s">
        <v>149</v>
      </c>
      <c r="Z1598" t="s">
        <v>158</v>
      </c>
      <c r="AA1598">
        <v>190</v>
      </c>
      <c r="AB1598" t="s">
        <v>149</v>
      </c>
      <c r="AC1598" t="s">
        <v>159</v>
      </c>
      <c r="AD1598">
        <v>20</v>
      </c>
      <c r="AE1598" t="s">
        <v>149</v>
      </c>
    </row>
    <row r="1599" spans="1:40">
      <c r="A1599" s="26">
        <v>41509.89150834491</v>
      </c>
      <c r="B1599" t="s">
        <v>126</v>
      </c>
      <c r="C1599" t="s">
        <v>138</v>
      </c>
      <c r="D1599" t="s">
        <v>1873</v>
      </c>
    </row>
    <row r="1600" spans="1:40">
      <c r="A1600" s="26">
        <v>41509.89150834491</v>
      </c>
      <c r="B1600" t="s">
        <v>126</v>
      </c>
      <c r="C1600" t="s">
        <v>138</v>
      </c>
      <c r="D1600" t="s">
        <v>1874</v>
      </c>
      <c r="E1600" t="s">
        <v>143</v>
      </c>
      <c r="F1600" t="s">
        <v>144</v>
      </c>
      <c r="G1600" t="s">
        <v>145</v>
      </c>
      <c r="H1600" t="s">
        <v>162</v>
      </c>
      <c r="I1600">
        <v>50</v>
      </c>
      <c r="J1600" t="s">
        <v>149</v>
      </c>
      <c r="K1600" t="s">
        <v>163</v>
      </c>
      <c r="L1600">
        <v>50</v>
      </c>
      <c r="M1600" t="s">
        <v>149</v>
      </c>
      <c r="N1600" t="s">
        <v>164</v>
      </c>
      <c r="O1600">
        <v>50</v>
      </c>
      <c r="P1600" t="s">
        <v>149</v>
      </c>
    </row>
    <row r="1601" spans="1:40">
      <c r="A1601" s="26">
        <v>41509.89150834491</v>
      </c>
      <c r="B1601" t="s">
        <v>126</v>
      </c>
      <c r="C1601" t="s">
        <v>138</v>
      </c>
      <c r="D1601" t="s">
        <v>1875</v>
      </c>
      <c r="E1601" t="s">
        <v>143</v>
      </c>
      <c r="F1601" t="s">
        <v>144</v>
      </c>
      <c r="G1601" t="s">
        <v>145</v>
      </c>
      <c r="H1601" t="s">
        <v>166</v>
      </c>
      <c r="I1601">
        <v>35</v>
      </c>
      <c r="J1601" t="s">
        <v>149</v>
      </c>
      <c r="K1601" t="s">
        <v>167</v>
      </c>
      <c r="L1601">
        <v>5</v>
      </c>
      <c r="M1601" t="s">
        <v>149</v>
      </c>
      <c r="N1601" t="s">
        <v>168</v>
      </c>
      <c r="O1601">
        <v>60</v>
      </c>
      <c r="P1601" t="s">
        <v>149</v>
      </c>
    </row>
    <row r="1602" spans="1:40">
      <c r="A1602" s="26">
        <v>41509.89150834491</v>
      </c>
      <c r="B1602" t="s">
        <v>126</v>
      </c>
      <c r="C1602" t="s">
        <v>138</v>
      </c>
      <c r="D1602" t="s">
        <v>1876</v>
      </c>
      <c r="E1602" t="s">
        <v>143</v>
      </c>
      <c r="F1602" t="s">
        <v>144</v>
      </c>
      <c r="G1602" t="s">
        <v>145</v>
      </c>
      <c r="H1602" t="s">
        <v>170</v>
      </c>
      <c r="I1602">
        <v>1</v>
      </c>
      <c r="J1602" t="s">
        <v>149</v>
      </c>
    </row>
    <row r="1603" spans="1:40">
      <c r="A1603" s="26">
        <v>41509.89150834491</v>
      </c>
      <c r="B1603" t="s">
        <v>126</v>
      </c>
      <c r="C1603" t="s">
        <v>138</v>
      </c>
      <c r="D1603" t="s">
        <v>1877</v>
      </c>
      <c r="E1603" t="s">
        <v>143</v>
      </c>
      <c r="F1603" t="s">
        <v>144</v>
      </c>
      <c r="G1603" t="s">
        <v>145</v>
      </c>
      <c r="H1603" t="s">
        <v>172</v>
      </c>
      <c r="I1603">
        <v>30</v>
      </c>
      <c r="J1603" t="s">
        <v>149</v>
      </c>
      <c r="K1603" t="s">
        <v>173</v>
      </c>
      <c r="L1603">
        <v>30</v>
      </c>
      <c r="M1603" t="s">
        <v>149</v>
      </c>
      <c r="N1603" t="s">
        <v>174</v>
      </c>
      <c r="O1603">
        <v>30</v>
      </c>
      <c r="P1603" t="s">
        <v>149</v>
      </c>
      <c r="Q1603" t="s">
        <v>175</v>
      </c>
      <c r="R1603">
        <v>10</v>
      </c>
      <c r="S1603" t="s">
        <v>149</v>
      </c>
      <c r="T1603" t="s">
        <v>176</v>
      </c>
      <c r="U1603">
        <v>20</v>
      </c>
      <c r="V1603" t="s">
        <v>149</v>
      </c>
      <c r="W1603" t="s">
        <v>177</v>
      </c>
      <c r="X1603">
        <v>20</v>
      </c>
      <c r="Y1603" t="s">
        <v>149</v>
      </c>
      <c r="Z1603" t="s">
        <v>178</v>
      </c>
      <c r="AA1603">
        <v>20</v>
      </c>
      <c r="AB1603" t="s">
        <v>149</v>
      </c>
      <c r="AC1603" t="s">
        <v>179</v>
      </c>
      <c r="AD1603">
        <v>20</v>
      </c>
      <c r="AE1603" t="s">
        <v>149</v>
      </c>
      <c r="AF1603" t="s">
        <v>180</v>
      </c>
      <c r="AG1603">
        <v>115200</v>
      </c>
      <c r="AH1603" t="s">
        <v>149</v>
      </c>
      <c r="AI1603" t="s">
        <v>181</v>
      </c>
      <c r="AJ1603">
        <v>12000</v>
      </c>
      <c r="AK1603" t="s">
        <v>149</v>
      </c>
      <c r="AL1603" t="s">
        <v>182</v>
      </c>
      <c r="AM1603">
        <v>30000</v>
      </c>
      <c r="AN1603" t="s">
        <v>149</v>
      </c>
    </row>
    <row r="1604" spans="1:40">
      <c r="A1604" s="26">
        <v>41509.891508356479</v>
      </c>
      <c r="B1604" t="s">
        <v>126</v>
      </c>
      <c r="C1604" t="s">
        <v>138</v>
      </c>
      <c r="D1604" t="s">
        <v>1878</v>
      </c>
      <c r="E1604" t="s">
        <v>143</v>
      </c>
      <c r="F1604" t="s">
        <v>144</v>
      </c>
      <c r="G1604" t="s">
        <v>145</v>
      </c>
      <c r="H1604" t="s">
        <v>196</v>
      </c>
      <c r="I1604">
        <v>33</v>
      </c>
      <c r="J1604" t="s">
        <v>149</v>
      </c>
      <c r="K1604" t="s">
        <v>197</v>
      </c>
      <c r="L1604">
        <v>33</v>
      </c>
      <c r="M1604" t="s">
        <v>149</v>
      </c>
      <c r="N1604" t="s">
        <v>198</v>
      </c>
      <c r="O1604">
        <v>34</v>
      </c>
      <c r="P1604" t="s">
        <v>149</v>
      </c>
      <c r="Q1604" t="s">
        <v>176</v>
      </c>
      <c r="R1604">
        <v>20</v>
      </c>
      <c r="S1604" t="s">
        <v>149</v>
      </c>
      <c r="T1604" t="s">
        <v>177</v>
      </c>
      <c r="U1604">
        <v>20</v>
      </c>
      <c r="V1604" t="s">
        <v>149</v>
      </c>
      <c r="W1604" t="s">
        <v>178</v>
      </c>
      <c r="X1604">
        <v>20</v>
      </c>
      <c r="Y1604" t="s">
        <v>149</v>
      </c>
      <c r="Z1604" t="s">
        <v>199</v>
      </c>
      <c r="AA1604">
        <v>20</v>
      </c>
      <c r="AB1604" t="s">
        <v>149</v>
      </c>
      <c r="AC1604" t="s">
        <v>200</v>
      </c>
      <c r="AD1604">
        <v>20</v>
      </c>
      <c r="AE1604" t="s">
        <v>149</v>
      </c>
      <c r="AF1604" t="s">
        <v>201</v>
      </c>
      <c r="AG1604">
        <v>20</v>
      </c>
      <c r="AH1604" t="s">
        <v>149</v>
      </c>
      <c r="AI1604" t="s">
        <v>180</v>
      </c>
      <c r="AJ1604">
        <v>115200</v>
      </c>
      <c r="AK1604" t="s">
        <v>149</v>
      </c>
      <c r="AL1604" t="s">
        <v>181</v>
      </c>
      <c r="AM1604">
        <v>12000</v>
      </c>
      <c r="AN1604" t="s">
        <v>149</v>
      </c>
    </row>
    <row r="1605" spans="1:40">
      <c r="A1605" s="26">
        <v>41509.891508356479</v>
      </c>
      <c r="B1605" t="s">
        <v>126</v>
      </c>
      <c r="C1605" t="s">
        <v>138</v>
      </c>
      <c r="D1605" t="s">
        <v>1879</v>
      </c>
      <c r="E1605" t="s">
        <v>143</v>
      </c>
      <c r="F1605" t="s">
        <v>144</v>
      </c>
      <c r="G1605" t="s">
        <v>145</v>
      </c>
      <c r="H1605" t="s">
        <v>184</v>
      </c>
      <c r="I1605">
        <v>60</v>
      </c>
      <c r="J1605" t="s">
        <v>149</v>
      </c>
      <c r="K1605" t="s">
        <v>185</v>
      </c>
      <c r="L1605">
        <v>40</v>
      </c>
      <c r="M1605" t="s">
        <v>149</v>
      </c>
      <c r="N1605" t="s">
        <v>186</v>
      </c>
      <c r="O1605">
        <v>50</v>
      </c>
      <c r="P1605" t="s">
        <v>149</v>
      </c>
      <c r="Q1605" t="s">
        <v>187</v>
      </c>
      <c r="R1605">
        <v>40</v>
      </c>
      <c r="S1605" t="s">
        <v>149</v>
      </c>
      <c r="T1605" t="s">
        <v>188</v>
      </c>
      <c r="U1605">
        <v>60</v>
      </c>
      <c r="V1605" t="s">
        <v>149</v>
      </c>
      <c r="W1605" t="s">
        <v>189</v>
      </c>
      <c r="X1605">
        <v>50</v>
      </c>
      <c r="Y1605" t="s">
        <v>149</v>
      </c>
      <c r="Z1605" t="s">
        <v>190</v>
      </c>
      <c r="AA1605">
        <v>50</v>
      </c>
      <c r="AB1605" t="s">
        <v>149</v>
      </c>
      <c r="AC1605" t="s">
        <v>191</v>
      </c>
      <c r="AD1605">
        <v>35</v>
      </c>
      <c r="AE1605" t="s">
        <v>149</v>
      </c>
      <c r="AF1605" t="s">
        <v>192</v>
      </c>
      <c r="AG1605">
        <v>8</v>
      </c>
      <c r="AH1605" t="s">
        <v>149</v>
      </c>
      <c r="AI1605" t="s">
        <v>193</v>
      </c>
      <c r="AJ1605">
        <v>90</v>
      </c>
      <c r="AK1605" t="s">
        <v>149</v>
      </c>
      <c r="AL1605" t="s">
        <v>194</v>
      </c>
      <c r="AM1605">
        <v>1</v>
      </c>
      <c r="AN1605" t="s">
        <v>149</v>
      </c>
    </row>
    <row r="1606" spans="1:40">
      <c r="A1606" s="26">
        <v>41509.891508530091</v>
      </c>
      <c r="B1606" t="s">
        <v>126</v>
      </c>
      <c r="C1606" t="s">
        <v>249</v>
      </c>
      <c r="D1606" t="s">
        <v>1880</v>
      </c>
      <c r="E1606" t="s">
        <v>143</v>
      </c>
      <c r="F1606" t="s">
        <v>144</v>
      </c>
      <c r="G1606" t="s">
        <v>145</v>
      </c>
      <c r="H1606" t="s">
        <v>152</v>
      </c>
      <c r="I1606">
        <v>49</v>
      </c>
      <c r="J1606" t="s">
        <v>149</v>
      </c>
      <c r="K1606" t="s">
        <v>153</v>
      </c>
      <c r="L1606">
        <v>130</v>
      </c>
      <c r="M1606" t="s">
        <v>149</v>
      </c>
      <c r="N1606" t="s">
        <v>154</v>
      </c>
      <c r="O1606">
        <v>180</v>
      </c>
      <c r="P1606" t="s">
        <v>149</v>
      </c>
      <c r="Q1606" t="s">
        <v>155</v>
      </c>
      <c r="R1606">
        <v>140</v>
      </c>
      <c r="S1606" t="s">
        <v>149</v>
      </c>
      <c r="T1606" t="s">
        <v>156</v>
      </c>
      <c r="U1606">
        <v>80</v>
      </c>
      <c r="V1606" t="s">
        <v>149</v>
      </c>
      <c r="W1606" t="s">
        <v>157</v>
      </c>
      <c r="X1606">
        <v>101</v>
      </c>
      <c r="Y1606" t="s">
        <v>149</v>
      </c>
      <c r="Z1606" t="s">
        <v>158</v>
      </c>
      <c r="AA1606">
        <v>190</v>
      </c>
      <c r="AB1606" t="s">
        <v>149</v>
      </c>
      <c r="AC1606" t="s">
        <v>159</v>
      </c>
      <c r="AD1606">
        <v>20</v>
      </c>
      <c r="AE1606" t="s">
        <v>149</v>
      </c>
    </row>
    <row r="1607" spans="1:40">
      <c r="A1607" s="26">
        <v>41509.891508530091</v>
      </c>
      <c r="B1607" t="s">
        <v>126</v>
      </c>
      <c r="C1607" t="s">
        <v>249</v>
      </c>
      <c r="D1607" t="s">
        <v>1881</v>
      </c>
    </row>
    <row r="1608" spans="1:40">
      <c r="A1608" s="26">
        <v>41509.891508530091</v>
      </c>
      <c r="B1608" t="s">
        <v>126</v>
      </c>
      <c r="C1608" t="s">
        <v>249</v>
      </c>
      <c r="D1608" t="s">
        <v>1882</v>
      </c>
      <c r="E1608" t="s">
        <v>143</v>
      </c>
      <c r="F1608" t="s">
        <v>144</v>
      </c>
      <c r="G1608" t="s">
        <v>145</v>
      </c>
      <c r="H1608" t="s">
        <v>162</v>
      </c>
      <c r="I1608">
        <v>50</v>
      </c>
      <c r="J1608" t="s">
        <v>149</v>
      </c>
      <c r="K1608" t="s">
        <v>163</v>
      </c>
      <c r="L1608">
        <v>50</v>
      </c>
      <c r="M1608" t="s">
        <v>149</v>
      </c>
      <c r="N1608" t="s">
        <v>164</v>
      </c>
      <c r="O1608">
        <v>50</v>
      </c>
      <c r="P1608" t="s">
        <v>149</v>
      </c>
    </row>
    <row r="1609" spans="1:40">
      <c r="A1609" s="26">
        <v>41509.891508530091</v>
      </c>
      <c r="B1609" t="s">
        <v>126</v>
      </c>
      <c r="C1609" t="s">
        <v>249</v>
      </c>
      <c r="D1609" t="s">
        <v>1883</v>
      </c>
      <c r="E1609" t="s">
        <v>143</v>
      </c>
      <c r="F1609" t="s">
        <v>144</v>
      </c>
      <c r="G1609" t="s">
        <v>145</v>
      </c>
      <c r="H1609" t="s">
        <v>166</v>
      </c>
      <c r="I1609">
        <v>35</v>
      </c>
      <c r="J1609" t="s">
        <v>149</v>
      </c>
      <c r="K1609" t="s">
        <v>167</v>
      </c>
      <c r="L1609">
        <v>5</v>
      </c>
      <c r="M1609" t="s">
        <v>149</v>
      </c>
      <c r="N1609" t="s">
        <v>168</v>
      </c>
      <c r="O1609">
        <v>60</v>
      </c>
      <c r="P1609" t="s">
        <v>149</v>
      </c>
    </row>
    <row r="1610" spans="1:40">
      <c r="A1610" s="26">
        <v>41509.891508530091</v>
      </c>
      <c r="B1610" t="s">
        <v>126</v>
      </c>
      <c r="C1610" t="s">
        <v>249</v>
      </c>
      <c r="D1610" t="s">
        <v>1884</v>
      </c>
      <c r="E1610" t="s">
        <v>143</v>
      </c>
      <c r="F1610" t="s">
        <v>144</v>
      </c>
      <c r="G1610" t="s">
        <v>145</v>
      </c>
      <c r="H1610" t="s">
        <v>170</v>
      </c>
      <c r="I1610">
        <v>1</v>
      </c>
      <c r="J1610" t="s">
        <v>149</v>
      </c>
    </row>
    <row r="1611" spans="1:40">
      <c r="A1611" s="26">
        <v>41509.891508530091</v>
      </c>
      <c r="B1611" t="s">
        <v>126</v>
      </c>
      <c r="C1611" t="s">
        <v>249</v>
      </c>
      <c r="D1611" t="s">
        <v>1885</v>
      </c>
      <c r="E1611" t="s">
        <v>143</v>
      </c>
      <c r="F1611" t="s">
        <v>144</v>
      </c>
      <c r="G1611" t="s">
        <v>145</v>
      </c>
      <c r="H1611" t="s">
        <v>172</v>
      </c>
      <c r="I1611">
        <v>30</v>
      </c>
      <c r="J1611" t="s">
        <v>149</v>
      </c>
      <c r="K1611" t="s">
        <v>173</v>
      </c>
      <c r="L1611">
        <v>30</v>
      </c>
      <c r="M1611" t="s">
        <v>149</v>
      </c>
      <c r="N1611" t="s">
        <v>174</v>
      </c>
      <c r="O1611">
        <v>30</v>
      </c>
      <c r="P1611" t="s">
        <v>149</v>
      </c>
      <c r="Q1611" t="s">
        <v>175</v>
      </c>
      <c r="R1611">
        <v>10</v>
      </c>
      <c r="S1611" t="s">
        <v>149</v>
      </c>
      <c r="T1611" t="s">
        <v>176</v>
      </c>
      <c r="U1611">
        <v>20</v>
      </c>
      <c r="V1611" t="s">
        <v>149</v>
      </c>
      <c r="W1611" t="s">
        <v>177</v>
      </c>
      <c r="X1611">
        <v>20</v>
      </c>
      <c r="Y1611" t="s">
        <v>149</v>
      </c>
      <c r="Z1611" t="s">
        <v>178</v>
      </c>
      <c r="AA1611">
        <v>20</v>
      </c>
      <c r="AB1611" t="s">
        <v>149</v>
      </c>
      <c r="AC1611" t="s">
        <v>179</v>
      </c>
      <c r="AD1611">
        <v>20</v>
      </c>
      <c r="AE1611" t="s">
        <v>149</v>
      </c>
      <c r="AF1611" t="s">
        <v>180</v>
      </c>
      <c r="AG1611">
        <v>115200</v>
      </c>
      <c r="AH1611" t="s">
        <v>149</v>
      </c>
      <c r="AI1611" t="s">
        <v>181</v>
      </c>
      <c r="AJ1611">
        <v>12000</v>
      </c>
      <c r="AK1611" t="s">
        <v>149</v>
      </c>
      <c r="AL1611" t="s">
        <v>182</v>
      </c>
      <c r="AM1611">
        <v>30000</v>
      </c>
      <c r="AN1611" t="s">
        <v>149</v>
      </c>
    </row>
    <row r="1612" spans="1:40">
      <c r="A1612" s="26">
        <v>41509.891508530091</v>
      </c>
      <c r="B1612" t="s">
        <v>126</v>
      </c>
      <c r="C1612" t="s">
        <v>249</v>
      </c>
      <c r="D1612" t="s">
        <v>1886</v>
      </c>
      <c r="E1612" t="s">
        <v>143</v>
      </c>
      <c r="F1612" t="s">
        <v>144</v>
      </c>
      <c r="G1612" t="s">
        <v>145</v>
      </c>
      <c r="H1612" t="s">
        <v>184</v>
      </c>
      <c r="I1612">
        <v>60</v>
      </c>
      <c r="J1612" t="s">
        <v>149</v>
      </c>
      <c r="K1612" t="s">
        <v>185</v>
      </c>
      <c r="L1612">
        <v>40</v>
      </c>
      <c r="M1612" t="s">
        <v>149</v>
      </c>
      <c r="N1612" t="s">
        <v>186</v>
      </c>
      <c r="O1612">
        <v>50</v>
      </c>
      <c r="P1612" t="s">
        <v>149</v>
      </c>
      <c r="Q1612" t="s">
        <v>187</v>
      </c>
      <c r="R1612">
        <v>40</v>
      </c>
      <c r="S1612" t="s">
        <v>149</v>
      </c>
      <c r="T1612" t="s">
        <v>188</v>
      </c>
      <c r="U1612">
        <v>60</v>
      </c>
      <c r="V1612" t="s">
        <v>149</v>
      </c>
      <c r="W1612" t="s">
        <v>189</v>
      </c>
      <c r="X1612">
        <v>50</v>
      </c>
      <c r="Y1612" t="s">
        <v>149</v>
      </c>
      <c r="Z1612" t="s">
        <v>190</v>
      </c>
      <c r="AA1612">
        <v>50</v>
      </c>
      <c r="AB1612" t="s">
        <v>149</v>
      </c>
      <c r="AC1612" t="s">
        <v>191</v>
      </c>
      <c r="AD1612">
        <v>35</v>
      </c>
      <c r="AE1612" t="s">
        <v>149</v>
      </c>
      <c r="AF1612" t="s">
        <v>192</v>
      </c>
      <c r="AG1612">
        <v>8</v>
      </c>
      <c r="AH1612" t="s">
        <v>149</v>
      </c>
      <c r="AI1612" t="s">
        <v>193</v>
      </c>
      <c r="AJ1612">
        <v>90</v>
      </c>
      <c r="AK1612" t="s">
        <v>149</v>
      </c>
      <c r="AL1612" t="s">
        <v>194</v>
      </c>
      <c r="AM1612">
        <v>1</v>
      </c>
      <c r="AN1612" t="s">
        <v>149</v>
      </c>
    </row>
    <row r="1613" spans="1:40">
      <c r="A1613" s="26">
        <v>41509.891508530091</v>
      </c>
      <c r="B1613" t="s">
        <v>126</v>
      </c>
      <c r="C1613" t="s">
        <v>249</v>
      </c>
      <c r="D1613" t="s">
        <v>1887</v>
      </c>
      <c r="E1613" t="s">
        <v>143</v>
      </c>
      <c r="F1613" t="s">
        <v>144</v>
      </c>
      <c r="G1613" t="s">
        <v>145</v>
      </c>
      <c r="H1613" t="s">
        <v>196</v>
      </c>
      <c r="I1613">
        <v>33</v>
      </c>
      <c r="J1613" t="s">
        <v>149</v>
      </c>
      <c r="K1613" t="s">
        <v>197</v>
      </c>
      <c r="L1613">
        <v>33</v>
      </c>
      <c r="M1613" t="s">
        <v>149</v>
      </c>
      <c r="N1613" t="s">
        <v>198</v>
      </c>
      <c r="O1613">
        <v>34</v>
      </c>
      <c r="P1613" t="s">
        <v>149</v>
      </c>
      <c r="Q1613" t="s">
        <v>176</v>
      </c>
      <c r="R1613">
        <v>20</v>
      </c>
      <c r="S1613" t="s">
        <v>149</v>
      </c>
      <c r="T1613" t="s">
        <v>177</v>
      </c>
      <c r="U1613">
        <v>20</v>
      </c>
      <c r="V1613" t="s">
        <v>149</v>
      </c>
      <c r="W1613" t="s">
        <v>178</v>
      </c>
      <c r="X1613">
        <v>20</v>
      </c>
      <c r="Y1613" t="s">
        <v>149</v>
      </c>
      <c r="Z1613" t="s">
        <v>199</v>
      </c>
      <c r="AA1613">
        <v>20</v>
      </c>
      <c r="AB1613" t="s">
        <v>149</v>
      </c>
      <c r="AC1613" t="s">
        <v>200</v>
      </c>
      <c r="AD1613">
        <v>20</v>
      </c>
      <c r="AE1613" t="s">
        <v>149</v>
      </c>
      <c r="AF1613" t="s">
        <v>201</v>
      </c>
      <c r="AG1613">
        <v>20</v>
      </c>
      <c r="AH1613" t="s">
        <v>149</v>
      </c>
      <c r="AI1613" t="s">
        <v>180</v>
      </c>
      <c r="AJ1613">
        <v>115200</v>
      </c>
      <c r="AK1613" t="s">
        <v>149</v>
      </c>
      <c r="AL1613" t="s">
        <v>181</v>
      </c>
      <c r="AM1613">
        <v>12000</v>
      </c>
      <c r="AN1613" t="s">
        <v>149</v>
      </c>
    </row>
    <row r="1614" spans="1:40">
      <c r="A1614" s="26">
        <v>41509.891508530091</v>
      </c>
      <c r="B1614" t="s">
        <v>126</v>
      </c>
      <c r="C1614" t="s">
        <v>249</v>
      </c>
      <c r="D1614" t="s">
        <v>1888</v>
      </c>
      <c r="E1614" t="s">
        <v>143</v>
      </c>
      <c r="F1614" t="s">
        <v>144</v>
      </c>
      <c r="G1614" t="s">
        <v>145</v>
      </c>
      <c r="H1614" t="s">
        <v>152</v>
      </c>
      <c r="I1614">
        <v>49</v>
      </c>
      <c r="J1614" t="s">
        <v>149</v>
      </c>
      <c r="K1614" t="s">
        <v>153</v>
      </c>
      <c r="L1614">
        <v>130</v>
      </c>
      <c r="M1614" t="s">
        <v>149</v>
      </c>
      <c r="N1614" t="s">
        <v>154</v>
      </c>
      <c r="O1614">
        <v>180</v>
      </c>
      <c r="P1614" t="s">
        <v>149</v>
      </c>
      <c r="Q1614" t="s">
        <v>155</v>
      </c>
      <c r="R1614">
        <v>140</v>
      </c>
      <c r="S1614" t="s">
        <v>149</v>
      </c>
      <c r="T1614" t="s">
        <v>156</v>
      </c>
      <c r="U1614">
        <v>80</v>
      </c>
      <c r="V1614" t="s">
        <v>149</v>
      </c>
      <c r="W1614" t="s">
        <v>157</v>
      </c>
      <c r="X1614">
        <v>101</v>
      </c>
      <c r="Y1614" t="s">
        <v>149</v>
      </c>
      <c r="Z1614" t="s">
        <v>158</v>
      </c>
      <c r="AA1614">
        <v>190</v>
      </c>
      <c r="AB1614" t="s">
        <v>149</v>
      </c>
      <c r="AC1614" t="s">
        <v>159</v>
      </c>
      <c r="AD1614">
        <v>20</v>
      </c>
      <c r="AE1614" t="s">
        <v>149</v>
      </c>
    </row>
    <row r="1615" spans="1:40">
      <c r="A1615" s="26">
        <v>41509.891508530091</v>
      </c>
      <c r="B1615" t="s">
        <v>126</v>
      </c>
      <c r="C1615" t="s">
        <v>249</v>
      </c>
      <c r="D1615" t="s">
        <v>1889</v>
      </c>
    </row>
    <row r="1616" spans="1:40">
      <c r="A1616" s="26">
        <v>41509.891508541667</v>
      </c>
      <c r="B1616" t="s">
        <v>126</v>
      </c>
      <c r="C1616" t="s">
        <v>249</v>
      </c>
      <c r="D1616" t="s">
        <v>1890</v>
      </c>
      <c r="E1616" t="s">
        <v>143</v>
      </c>
      <c r="F1616" t="s">
        <v>144</v>
      </c>
      <c r="G1616" t="s">
        <v>145</v>
      </c>
      <c r="H1616" t="s">
        <v>162</v>
      </c>
      <c r="I1616">
        <v>50</v>
      </c>
      <c r="J1616" t="s">
        <v>149</v>
      </c>
      <c r="K1616" t="s">
        <v>163</v>
      </c>
      <c r="L1616">
        <v>50</v>
      </c>
      <c r="M1616" t="s">
        <v>149</v>
      </c>
      <c r="N1616" t="s">
        <v>164</v>
      </c>
      <c r="O1616">
        <v>50</v>
      </c>
      <c r="P1616" t="s">
        <v>149</v>
      </c>
    </row>
    <row r="1617" spans="1:40">
      <c r="A1617" s="26">
        <v>41509.891508541667</v>
      </c>
      <c r="B1617" t="s">
        <v>126</v>
      </c>
      <c r="C1617" t="s">
        <v>249</v>
      </c>
      <c r="D1617" t="s">
        <v>1891</v>
      </c>
      <c r="E1617" t="s">
        <v>143</v>
      </c>
      <c r="F1617" t="s">
        <v>144</v>
      </c>
      <c r="G1617" t="s">
        <v>145</v>
      </c>
      <c r="H1617" t="s">
        <v>166</v>
      </c>
      <c r="I1617">
        <v>35</v>
      </c>
      <c r="J1617" t="s">
        <v>149</v>
      </c>
      <c r="K1617" t="s">
        <v>167</v>
      </c>
      <c r="L1617">
        <v>5</v>
      </c>
      <c r="M1617" t="s">
        <v>149</v>
      </c>
      <c r="N1617" t="s">
        <v>168</v>
      </c>
      <c r="O1617">
        <v>60</v>
      </c>
      <c r="P1617" t="s">
        <v>149</v>
      </c>
    </row>
    <row r="1618" spans="1:40">
      <c r="A1618" s="26">
        <v>41509.891508541667</v>
      </c>
      <c r="B1618" t="s">
        <v>126</v>
      </c>
      <c r="C1618" t="s">
        <v>249</v>
      </c>
      <c r="D1618" t="s">
        <v>1892</v>
      </c>
      <c r="E1618" t="s">
        <v>143</v>
      </c>
      <c r="F1618" t="s">
        <v>144</v>
      </c>
      <c r="G1618" t="s">
        <v>145</v>
      </c>
      <c r="H1618" t="s">
        <v>170</v>
      </c>
      <c r="I1618">
        <v>1</v>
      </c>
      <c r="J1618" t="s">
        <v>149</v>
      </c>
    </row>
    <row r="1619" spans="1:40">
      <c r="A1619" s="26">
        <v>41509.891508541667</v>
      </c>
      <c r="B1619" t="s">
        <v>126</v>
      </c>
      <c r="C1619" t="s">
        <v>249</v>
      </c>
      <c r="D1619" t="s">
        <v>1893</v>
      </c>
      <c r="E1619" t="s">
        <v>143</v>
      </c>
      <c r="F1619" t="s">
        <v>144</v>
      </c>
      <c r="G1619" t="s">
        <v>145</v>
      </c>
      <c r="H1619" t="s">
        <v>172</v>
      </c>
      <c r="I1619">
        <v>30</v>
      </c>
      <c r="J1619" t="s">
        <v>149</v>
      </c>
      <c r="K1619" t="s">
        <v>173</v>
      </c>
      <c r="L1619">
        <v>30</v>
      </c>
      <c r="M1619" t="s">
        <v>149</v>
      </c>
      <c r="N1619" t="s">
        <v>174</v>
      </c>
      <c r="O1619">
        <v>30</v>
      </c>
      <c r="P1619" t="s">
        <v>149</v>
      </c>
      <c r="Q1619" t="s">
        <v>175</v>
      </c>
      <c r="R1619">
        <v>10</v>
      </c>
      <c r="S1619" t="s">
        <v>149</v>
      </c>
      <c r="T1619" t="s">
        <v>176</v>
      </c>
      <c r="U1619">
        <v>20</v>
      </c>
      <c r="V1619" t="s">
        <v>149</v>
      </c>
      <c r="W1619" t="s">
        <v>177</v>
      </c>
      <c r="X1619">
        <v>20</v>
      </c>
      <c r="Y1619" t="s">
        <v>149</v>
      </c>
      <c r="Z1619" t="s">
        <v>178</v>
      </c>
      <c r="AA1619">
        <v>20</v>
      </c>
      <c r="AB1619" t="s">
        <v>149</v>
      </c>
      <c r="AC1619" t="s">
        <v>179</v>
      </c>
      <c r="AD1619">
        <v>20</v>
      </c>
      <c r="AE1619" t="s">
        <v>149</v>
      </c>
      <c r="AF1619" t="s">
        <v>180</v>
      </c>
      <c r="AG1619">
        <v>115200</v>
      </c>
      <c r="AH1619" t="s">
        <v>149</v>
      </c>
      <c r="AI1619" t="s">
        <v>181</v>
      </c>
      <c r="AJ1619">
        <v>12000</v>
      </c>
      <c r="AK1619" t="s">
        <v>149</v>
      </c>
      <c r="AL1619" t="s">
        <v>182</v>
      </c>
      <c r="AM1619">
        <v>30000</v>
      </c>
      <c r="AN1619" t="s">
        <v>149</v>
      </c>
    </row>
    <row r="1620" spans="1:40">
      <c r="A1620" s="26">
        <v>41509.891508541667</v>
      </c>
      <c r="B1620" t="s">
        <v>126</v>
      </c>
      <c r="C1620" t="s">
        <v>249</v>
      </c>
      <c r="D1620" t="s">
        <v>1894</v>
      </c>
      <c r="E1620" t="s">
        <v>143</v>
      </c>
      <c r="F1620" t="s">
        <v>144</v>
      </c>
      <c r="G1620" t="s">
        <v>145</v>
      </c>
      <c r="H1620" t="s">
        <v>184</v>
      </c>
      <c r="I1620">
        <v>60</v>
      </c>
      <c r="J1620" t="s">
        <v>149</v>
      </c>
      <c r="K1620" t="s">
        <v>185</v>
      </c>
      <c r="L1620">
        <v>40</v>
      </c>
      <c r="M1620" t="s">
        <v>149</v>
      </c>
      <c r="N1620" t="s">
        <v>186</v>
      </c>
      <c r="O1620">
        <v>50</v>
      </c>
      <c r="P1620" t="s">
        <v>149</v>
      </c>
      <c r="Q1620" t="s">
        <v>187</v>
      </c>
      <c r="R1620">
        <v>40</v>
      </c>
      <c r="S1620" t="s">
        <v>149</v>
      </c>
      <c r="T1620" t="s">
        <v>188</v>
      </c>
      <c r="U1620">
        <v>60</v>
      </c>
      <c r="V1620" t="s">
        <v>149</v>
      </c>
      <c r="W1620" t="s">
        <v>189</v>
      </c>
      <c r="X1620">
        <v>50</v>
      </c>
      <c r="Y1620" t="s">
        <v>149</v>
      </c>
      <c r="Z1620" t="s">
        <v>190</v>
      </c>
      <c r="AA1620">
        <v>50</v>
      </c>
      <c r="AB1620" t="s">
        <v>149</v>
      </c>
      <c r="AC1620" t="s">
        <v>191</v>
      </c>
      <c r="AD1620">
        <v>35</v>
      </c>
      <c r="AE1620" t="s">
        <v>149</v>
      </c>
      <c r="AF1620" t="s">
        <v>192</v>
      </c>
      <c r="AG1620">
        <v>8</v>
      </c>
      <c r="AH1620" t="s">
        <v>149</v>
      </c>
      <c r="AI1620" t="s">
        <v>193</v>
      </c>
      <c r="AJ1620">
        <v>90</v>
      </c>
      <c r="AK1620" t="s">
        <v>149</v>
      </c>
      <c r="AL1620" t="s">
        <v>194</v>
      </c>
      <c r="AM1620">
        <v>1</v>
      </c>
      <c r="AN1620" t="s">
        <v>149</v>
      </c>
    </row>
    <row r="1621" spans="1:40">
      <c r="A1621" s="26">
        <v>41509.891508541667</v>
      </c>
      <c r="B1621" t="s">
        <v>126</v>
      </c>
      <c r="C1621" t="s">
        <v>249</v>
      </c>
      <c r="D1621" t="s">
        <v>1895</v>
      </c>
      <c r="E1621" t="s">
        <v>143</v>
      </c>
      <c r="F1621" t="s">
        <v>144</v>
      </c>
      <c r="G1621" t="s">
        <v>145</v>
      </c>
      <c r="H1621" t="s">
        <v>196</v>
      </c>
      <c r="I1621">
        <v>33</v>
      </c>
      <c r="J1621" t="s">
        <v>149</v>
      </c>
      <c r="K1621" t="s">
        <v>197</v>
      </c>
      <c r="L1621">
        <v>33</v>
      </c>
      <c r="M1621" t="s">
        <v>149</v>
      </c>
      <c r="N1621" t="s">
        <v>198</v>
      </c>
      <c r="O1621">
        <v>34</v>
      </c>
      <c r="P1621" t="s">
        <v>149</v>
      </c>
      <c r="Q1621" t="s">
        <v>176</v>
      </c>
      <c r="R1621">
        <v>20</v>
      </c>
      <c r="S1621" t="s">
        <v>149</v>
      </c>
      <c r="T1621" t="s">
        <v>177</v>
      </c>
      <c r="U1621">
        <v>20</v>
      </c>
      <c r="V1621" t="s">
        <v>149</v>
      </c>
      <c r="W1621" t="s">
        <v>178</v>
      </c>
      <c r="X1621">
        <v>20</v>
      </c>
      <c r="Y1621" t="s">
        <v>149</v>
      </c>
      <c r="Z1621" t="s">
        <v>199</v>
      </c>
      <c r="AA1621">
        <v>20</v>
      </c>
      <c r="AB1621" t="s">
        <v>149</v>
      </c>
      <c r="AC1621" t="s">
        <v>200</v>
      </c>
      <c r="AD1621">
        <v>20</v>
      </c>
      <c r="AE1621" t="s">
        <v>149</v>
      </c>
      <c r="AF1621" t="s">
        <v>201</v>
      </c>
      <c r="AG1621">
        <v>20</v>
      </c>
      <c r="AH1621" t="s">
        <v>149</v>
      </c>
      <c r="AI1621" t="s">
        <v>180</v>
      </c>
      <c r="AJ1621">
        <v>115200</v>
      </c>
      <c r="AK1621" t="s">
        <v>149</v>
      </c>
      <c r="AL1621" t="s">
        <v>181</v>
      </c>
      <c r="AM1621">
        <v>12000</v>
      </c>
      <c r="AN1621" t="s">
        <v>149</v>
      </c>
    </row>
    <row r="1622" spans="1:40">
      <c r="A1622" s="26">
        <v>41509.891508541667</v>
      </c>
      <c r="B1622" t="s">
        <v>126</v>
      </c>
      <c r="C1622" t="s">
        <v>249</v>
      </c>
      <c r="D1622" t="s">
        <v>1896</v>
      </c>
      <c r="E1622" t="s">
        <v>143</v>
      </c>
      <c r="F1622" t="s">
        <v>144</v>
      </c>
      <c r="G1622" t="s">
        <v>145</v>
      </c>
      <c r="H1622" t="s">
        <v>152</v>
      </c>
      <c r="I1622">
        <v>49</v>
      </c>
      <c r="J1622" t="s">
        <v>149</v>
      </c>
      <c r="K1622" t="s">
        <v>153</v>
      </c>
      <c r="L1622">
        <v>130</v>
      </c>
      <c r="M1622" t="s">
        <v>149</v>
      </c>
      <c r="N1622" t="s">
        <v>154</v>
      </c>
      <c r="O1622">
        <v>180</v>
      </c>
      <c r="P1622" t="s">
        <v>149</v>
      </c>
      <c r="Q1622" t="s">
        <v>155</v>
      </c>
      <c r="R1622">
        <v>140</v>
      </c>
      <c r="S1622" t="s">
        <v>149</v>
      </c>
      <c r="T1622" t="s">
        <v>156</v>
      </c>
      <c r="U1622">
        <v>80</v>
      </c>
      <c r="V1622" t="s">
        <v>149</v>
      </c>
      <c r="W1622" t="s">
        <v>157</v>
      </c>
      <c r="X1622">
        <v>101</v>
      </c>
      <c r="Y1622" t="s">
        <v>149</v>
      </c>
      <c r="Z1622" t="s">
        <v>158</v>
      </c>
      <c r="AA1622">
        <v>190</v>
      </c>
      <c r="AB1622" t="s">
        <v>149</v>
      </c>
      <c r="AC1622" t="s">
        <v>159</v>
      </c>
      <c r="AD1622">
        <v>20</v>
      </c>
      <c r="AE1622" t="s">
        <v>149</v>
      </c>
    </row>
    <row r="1623" spans="1:40">
      <c r="A1623" s="26">
        <v>41509.891508541667</v>
      </c>
      <c r="B1623" t="s">
        <v>126</v>
      </c>
      <c r="C1623" t="s">
        <v>249</v>
      </c>
      <c r="D1623" t="s">
        <v>1897</v>
      </c>
    </row>
    <row r="1624" spans="1:40">
      <c r="A1624" s="26">
        <v>41509.891508541667</v>
      </c>
      <c r="B1624" t="s">
        <v>126</v>
      </c>
      <c r="C1624" t="s">
        <v>249</v>
      </c>
      <c r="D1624" t="s">
        <v>1898</v>
      </c>
      <c r="E1624" t="s">
        <v>143</v>
      </c>
      <c r="F1624" t="s">
        <v>144</v>
      </c>
      <c r="G1624" t="s">
        <v>145</v>
      </c>
      <c r="H1624" t="s">
        <v>162</v>
      </c>
      <c r="I1624">
        <v>50</v>
      </c>
      <c r="J1624" t="s">
        <v>149</v>
      </c>
      <c r="K1624" t="s">
        <v>163</v>
      </c>
      <c r="L1624">
        <v>50</v>
      </c>
      <c r="M1624" t="s">
        <v>149</v>
      </c>
      <c r="N1624" t="s">
        <v>164</v>
      </c>
      <c r="O1624">
        <v>50</v>
      </c>
      <c r="P1624" t="s">
        <v>149</v>
      </c>
    </row>
    <row r="1625" spans="1:40">
      <c r="A1625" s="26">
        <v>41509.891508541667</v>
      </c>
      <c r="B1625" t="s">
        <v>126</v>
      </c>
      <c r="C1625" t="s">
        <v>249</v>
      </c>
      <c r="D1625" t="s">
        <v>1899</v>
      </c>
      <c r="E1625" t="s">
        <v>143</v>
      </c>
      <c r="F1625" t="s">
        <v>144</v>
      </c>
      <c r="G1625" t="s">
        <v>145</v>
      </c>
      <c r="H1625" t="s">
        <v>166</v>
      </c>
      <c r="I1625">
        <v>35</v>
      </c>
      <c r="J1625" t="s">
        <v>149</v>
      </c>
      <c r="K1625" t="s">
        <v>167</v>
      </c>
      <c r="L1625">
        <v>5</v>
      </c>
      <c r="M1625" t="s">
        <v>149</v>
      </c>
      <c r="N1625" t="s">
        <v>168</v>
      </c>
      <c r="O1625">
        <v>60</v>
      </c>
      <c r="P1625" t="s">
        <v>149</v>
      </c>
    </row>
    <row r="1626" spans="1:40">
      <c r="A1626" s="26">
        <v>41509.891508541667</v>
      </c>
      <c r="B1626" t="s">
        <v>126</v>
      </c>
      <c r="C1626" t="s">
        <v>249</v>
      </c>
      <c r="D1626" t="s">
        <v>1900</v>
      </c>
      <c r="E1626" t="s">
        <v>143</v>
      </c>
      <c r="F1626" t="s">
        <v>144</v>
      </c>
      <c r="G1626" t="s">
        <v>145</v>
      </c>
      <c r="H1626" t="s">
        <v>170</v>
      </c>
      <c r="I1626">
        <v>1</v>
      </c>
      <c r="J1626" t="s">
        <v>149</v>
      </c>
    </row>
    <row r="1627" spans="1:40">
      <c r="A1627" s="26">
        <v>41509.891508541667</v>
      </c>
      <c r="B1627" t="s">
        <v>126</v>
      </c>
      <c r="C1627" t="s">
        <v>249</v>
      </c>
      <c r="D1627" t="s">
        <v>1901</v>
      </c>
      <c r="E1627" t="s">
        <v>143</v>
      </c>
      <c r="F1627" t="s">
        <v>144</v>
      </c>
      <c r="G1627" t="s">
        <v>145</v>
      </c>
      <c r="H1627" t="s">
        <v>172</v>
      </c>
      <c r="I1627">
        <v>30</v>
      </c>
      <c r="J1627" t="s">
        <v>149</v>
      </c>
      <c r="K1627" t="s">
        <v>173</v>
      </c>
      <c r="L1627">
        <v>30</v>
      </c>
      <c r="M1627" t="s">
        <v>149</v>
      </c>
      <c r="N1627" t="s">
        <v>174</v>
      </c>
      <c r="O1627">
        <v>30</v>
      </c>
      <c r="P1627" t="s">
        <v>149</v>
      </c>
      <c r="Q1627" t="s">
        <v>175</v>
      </c>
      <c r="R1627">
        <v>10</v>
      </c>
      <c r="S1627" t="s">
        <v>149</v>
      </c>
      <c r="T1627" t="s">
        <v>176</v>
      </c>
      <c r="U1627">
        <v>20</v>
      </c>
      <c r="V1627" t="s">
        <v>149</v>
      </c>
      <c r="W1627" t="s">
        <v>177</v>
      </c>
      <c r="X1627">
        <v>20</v>
      </c>
      <c r="Y1627" t="s">
        <v>149</v>
      </c>
      <c r="Z1627" t="s">
        <v>178</v>
      </c>
      <c r="AA1627">
        <v>20</v>
      </c>
      <c r="AB1627" t="s">
        <v>149</v>
      </c>
      <c r="AC1627" t="s">
        <v>179</v>
      </c>
      <c r="AD1627">
        <v>20</v>
      </c>
      <c r="AE1627" t="s">
        <v>149</v>
      </c>
      <c r="AF1627" t="s">
        <v>180</v>
      </c>
      <c r="AG1627">
        <v>115200</v>
      </c>
      <c r="AH1627" t="s">
        <v>149</v>
      </c>
      <c r="AI1627" t="s">
        <v>181</v>
      </c>
      <c r="AJ1627">
        <v>12000</v>
      </c>
      <c r="AK1627" t="s">
        <v>149</v>
      </c>
      <c r="AL1627" t="s">
        <v>182</v>
      </c>
      <c r="AM1627">
        <v>30000</v>
      </c>
      <c r="AN1627" t="s">
        <v>149</v>
      </c>
    </row>
    <row r="1628" spans="1:40">
      <c r="A1628" s="26">
        <v>41509.891508541667</v>
      </c>
      <c r="B1628" t="s">
        <v>126</v>
      </c>
      <c r="C1628" t="s">
        <v>249</v>
      </c>
      <c r="D1628" t="s">
        <v>1902</v>
      </c>
      <c r="E1628" t="s">
        <v>143</v>
      </c>
      <c r="F1628" t="s">
        <v>144</v>
      </c>
      <c r="G1628" t="s">
        <v>145</v>
      </c>
      <c r="H1628" t="s">
        <v>184</v>
      </c>
      <c r="I1628">
        <v>60</v>
      </c>
      <c r="J1628" t="s">
        <v>149</v>
      </c>
      <c r="K1628" t="s">
        <v>185</v>
      </c>
      <c r="L1628">
        <v>40</v>
      </c>
      <c r="M1628" t="s">
        <v>149</v>
      </c>
      <c r="N1628" t="s">
        <v>186</v>
      </c>
      <c r="O1628">
        <v>50</v>
      </c>
      <c r="P1628" t="s">
        <v>149</v>
      </c>
      <c r="Q1628" t="s">
        <v>187</v>
      </c>
      <c r="R1628">
        <v>40</v>
      </c>
      <c r="S1628" t="s">
        <v>149</v>
      </c>
      <c r="T1628" t="s">
        <v>188</v>
      </c>
      <c r="U1628">
        <v>60</v>
      </c>
      <c r="V1628" t="s">
        <v>149</v>
      </c>
      <c r="W1628" t="s">
        <v>189</v>
      </c>
      <c r="X1628">
        <v>50</v>
      </c>
      <c r="Y1628" t="s">
        <v>149</v>
      </c>
      <c r="Z1628" t="s">
        <v>190</v>
      </c>
      <c r="AA1628">
        <v>50</v>
      </c>
      <c r="AB1628" t="s">
        <v>149</v>
      </c>
      <c r="AC1628" t="s">
        <v>191</v>
      </c>
      <c r="AD1628">
        <v>35</v>
      </c>
      <c r="AE1628" t="s">
        <v>149</v>
      </c>
      <c r="AF1628" t="s">
        <v>192</v>
      </c>
      <c r="AG1628">
        <v>8</v>
      </c>
      <c r="AH1628" t="s">
        <v>149</v>
      </c>
      <c r="AI1628" t="s">
        <v>193</v>
      </c>
      <c r="AJ1628">
        <v>90</v>
      </c>
      <c r="AK1628" t="s">
        <v>149</v>
      </c>
      <c r="AL1628" t="s">
        <v>194</v>
      </c>
      <c r="AM1628">
        <v>1</v>
      </c>
      <c r="AN1628" t="s">
        <v>149</v>
      </c>
    </row>
    <row r="1629" spans="1:40">
      <c r="A1629" s="26">
        <v>41509.891508541667</v>
      </c>
      <c r="B1629" t="s">
        <v>126</v>
      </c>
      <c r="C1629" t="s">
        <v>249</v>
      </c>
      <c r="D1629" t="s">
        <v>1903</v>
      </c>
      <c r="E1629" t="s">
        <v>143</v>
      </c>
      <c r="F1629" t="s">
        <v>144</v>
      </c>
      <c r="G1629" t="s">
        <v>145</v>
      </c>
      <c r="H1629" t="s">
        <v>196</v>
      </c>
      <c r="I1629">
        <v>33</v>
      </c>
      <c r="J1629" t="s">
        <v>149</v>
      </c>
      <c r="K1629" t="s">
        <v>197</v>
      </c>
      <c r="L1629">
        <v>33</v>
      </c>
      <c r="M1629" t="s">
        <v>149</v>
      </c>
      <c r="N1629" t="s">
        <v>198</v>
      </c>
      <c r="O1629">
        <v>34</v>
      </c>
      <c r="P1629" t="s">
        <v>149</v>
      </c>
      <c r="Q1629" t="s">
        <v>176</v>
      </c>
      <c r="R1629">
        <v>20</v>
      </c>
      <c r="S1629" t="s">
        <v>149</v>
      </c>
      <c r="T1629" t="s">
        <v>177</v>
      </c>
      <c r="U1629">
        <v>20</v>
      </c>
      <c r="V1629" t="s">
        <v>149</v>
      </c>
      <c r="W1629" t="s">
        <v>178</v>
      </c>
      <c r="X1629">
        <v>20</v>
      </c>
      <c r="Y1629" t="s">
        <v>149</v>
      </c>
      <c r="Z1629" t="s">
        <v>199</v>
      </c>
      <c r="AA1629">
        <v>20</v>
      </c>
      <c r="AB1629" t="s">
        <v>149</v>
      </c>
      <c r="AC1629" t="s">
        <v>200</v>
      </c>
      <c r="AD1629">
        <v>20</v>
      </c>
      <c r="AE1629" t="s">
        <v>149</v>
      </c>
      <c r="AF1629" t="s">
        <v>201</v>
      </c>
      <c r="AG1629">
        <v>20</v>
      </c>
      <c r="AH1629" t="s">
        <v>149</v>
      </c>
      <c r="AI1629" t="s">
        <v>180</v>
      </c>
      <c r="AJ1629">
        <v>115200</v>
      </c>
      <c r="AK1629" t="s">
        <v>149</v>
      </c>
      <c r="AL1629" t="s">
        <v>181</v>
      </c>
      <c r="AM1629">
        <v>12000</v>
      </c>
      <c r="AN1629" t="s">
        <v>149</v>
      </c>
    </row>
    <row r="1630" spans="1:40">
      <c r="A1630" s="26">
        <v>41509.891508541667</v>
      </c>
      <c r="B1630" t="s">
        <v>126</v>
      </c>
      <c r="C1630" t="s">
        <v>249</v>
      </c>
      <c r="D1630" t="s">
        <v>1904</v>
      </c>
      <c r="E1630" t="s">
        <v>143</v>
      </c>
      <c r="F1630" t="s">
        <v>144</v>
      </c>
      <c r="G1630" t="s">
        <v>145</v>
      </c>
      <c r="H1630" t="s">
        <v>152</v>
      </c>
      <c r="I1630">
        <v>49</v>
      </c>
      <c r="J1630" t="s">
        <v>149</v>
      </c>
      <c r="K1630" t="s">
        <v>153</v>
      </c>
      <c r="L1630">
        <v>130</v>
      </c>
      <c r="M1630" t="s">
        <v>149</v>
      </c>
      <c r="N1630" t="s">
        <v>154</v>
      </c>
      <c r="O1630">
        <v>180</v>
      </c>
      <c r="P1630" t="s">
        <v>149</v>
      </c>
      <c r="Q1630" t="s">
        <v>155</v>
      </c>
      <c r="R1630">
        <v>140</v>
      </c>
      <c r="S1630" t="s">
        <v>149</v>
      </c>
      <c r="T1630" t="s">
        <v>156</v>
      </c>
      <c r="U1630">
        <v>80</v>
      </c>
      <c r="V1630" t="s">
        <v>149</v>
      </c>
      <c r="W1630" t="s">
        <v>157</v>
      </c>
      <c r="X1630">
        <v>101</v>
      </c>
      <c r="Y1630" t="s">
        <v>149</v>
      </c>
      <c r="Z1630" t="s">
        <v>158</v>
      </c>
      <c r="AA1630">
        <v>190</v>
      </c>
      <c r="AB1630" t="s">
        <v>149</v>
      </c>
      <c r="AC1630" t="s">
        <v>159</v>
      </c>
      <c r="AD1630">
        <v>20</v>
      </c>
      <c r="AE1630" t="s">
        <v>149</v>
      </c>
    </row>
    <row r="1631" spans="1:40">
      <c r="A1631" s="26">
        <v>41509.891508541667</v>
      </c>
      <c r="B1631" t="s">
        <v>126</v>
      </c>
      <c r="C1631" t="s">
        <v>249</v>
      </c>
      <c r="D1631" t="s">
        <v>1905</v>
      </c>
    </row>
    <row r="1632" spans="1:40">
      <c r="A1632" s="26">
        <v>41509.891508541667</v>
      </c>
      <c r="B1632" t="s">
        <v>126</v>
      </c>
      <c r="C1632" t="s">
        <v>249</v>
      </c>
      <c r="D1632" t="s">
        <v>1906</v>
      </c>
      <c r="E1632" t="s">
        <v>143</v>
      </c>
      <c r="F1632" t="s">
        <v>144</v>
      </c>
      <c r="G1632" t="s">
        <v>145</v>
      </c>
      <c r="H1632" t="s">
        <v>162</v>
      </c>
      <c r="I1632">
        <v>50</v>
      </c>
      <c r="J1632" t="s">
        <v>149</v>
      </c>
      <c r="K1632" t="s">
        <v>163</v>
      </c>
      <c r="L1632">
        <v>50</v>
      </c>
      <c r="M1632" t="s">
        <v>149</v>
      </c>
      <c r="N1632" t="s">
        <v>164</v>
      </c>
      <c r="O1632">
        <v>50</v>
      </c>
      <c r="P1632" t="s">
        <v>149</v>
      </c>
    </row>
    <row r="1633" spans="1:40">
      <c r="A1633" s="26">
        <v>41509.891508541667</v>
      </c>
      <c r="B1633" t="s">
        <v>126</v>
      </c>
      <c r="C1633" t="s">
        <v>249</v>
      </c>
      <c r="D1633" t="s">
        <v>1907</v>
      </c>
      <c r="E1633" t="s">
        <v>143</v>
      </c>
      <c r="F1633" t="s">
        <v>144</v>
      </c>
      <c r="G1633" t="s">
        <v>145</v>
      </c>
      <c r="H1633" t="s">
        <v>166</v>
      </c>
      <c r="I1633">
        <v>35</v>
      </c>
      <c r="J1633" t="s">
        <v>149</v>
      </c>
      <c r="K1633" t="s">
        <v>167</v>
      </c>
      <c r="L1633">
        <v>5</v>
      </c>
      <c r="M1633" t="s">
        <v>149</v>
      </c>
      <c r="N1633" t="s">
        <v>168</v>
      </c>
      <c r="O1633">
        <v>60</v>
      </c>
      <c r="P1633" t="s">
        <v>149</v>
      </c>
    </row>
    <row r="1634" spans="1:40">
      <c r="A1634" s="26">
        <v>41509.891508541667</v>
      </c>
      <c r="B1634" t="s">
        <v>126</v>
      </c>
      <c r="C1634" t="s">
        <v>249</v>
      </c>
      <c r="D1634" t="s">
        <v>1908</v>
      </c>
      <c r="E1634" t="s">
        <v>143</v>
      </c>
      <c r="F1634" t="s">
        <v>144</v>
      </c>
      <c r="G1634" t="s">
        <v>145</v>
      </c>
      <c r="H1634" t="s">
        <v>170</v>
      </c>
      <c r="I1634">
        <v>1</v>
      </c>
      <c r="J1634" t="s">
        <v>149</v>
      </c>
    </row>
    <row r="1635" spans="1:40">
      <c r="A1635" s="26">
        <v>41509.891508541667</v>
      </c>
      <c r="B1635" t="s">
        <v>126</v>
      </c>
      <c r="C1635" t="s">
        <v>249</v>
      </c>
      <c r="D1635" t="s">
        <v>1909</v>
      </c>
      <c r="E1635" t="s">
        <v>143</v>
      </c>
      <c r="F1635" t="s">
        <v>144</v>
      </c>
      <c r="G1635" t="s">
        <v>145</v>
      </c>
      <c r="H1635" t="s">
        <v>172</v>
      </c>
      <c r="I1635">
        <v>30</v>
      </c>
      <c r="J1635" t="s">
        <v>149</v>
      </c>
      <c r="K1635" t="s">
        <v>173</v>
      </c>
      <c r="L1635">
        <v>30</v>
      </c>
      <c r="M1635" t="s">
        <v>149</v>
      </c>
      <c r="N1635" t="s">
        <v>174</v>
      </c>
      <c r="O1635">
        <v>30</v>
      </c>
      <c r="P1635" t="s">
        <v>149</v>
      </c>
      <c r="Q1635" t="s">
        <v>175</v>
      </c>
      <c r="R1635">
        <v>10</v>
      </c>
      <c r="S1635" t="s">
        <v>149</v>
      </c>
      <c r="T1635" t="s">
        <v>176</v>
      </c>
      <c r="U1635">
        <v>20</v>
      </c>
      <c r="V1635" t="s">
        <v>149</v>
      </c>
      <c r="W1635" t="s">
        <v>177</v>
      </c>
      <c r="X1635">
        <v>20</v>
      </c>
      <c r="Y1635" t="s">
        <v>149</v>
      </c>
      <c r="Z1635" t="s">
        <v>178</v>
      </c>
      <c r="AA1635">
        <v>20</v>
      </c>
      <c r="AB1635" t="s">
        <v>149</v>
      </c>
      <c r="AC1635" t="s">
        <v>179</v>
      </c>
      <c r="AD1635">
        <v>20</v>
      </c>
      <c r="AE1635" t="s">
        <v>149</v>
      </c>
      <c r="AF1635" t="s">
        <v>180</v>
      </c>
      <c r="AG1635">
        <v>115200</v>
      </c>
      <c r="AH1635" t="s">
        <v>149</v>
      </c>
      <c r="AI1635" t="s">
        <v>181</v>
      </c>
      <c r="AJ1635">
        <v>12000</v>
      </c>
      <c r="AK1635" t="s">
        <v>149</v>
      </c>
      <c r="AL1635" t="s">
        <v>182</v>
      </c>
      <c r="AM1635">
        <v>30000</v>
      </c>
      <c r="AN1635" t="s">
        <v>149</v>
      </c>
    </row>
    <row r="1636" spans="1:40">
      <c r="A1636" s="26">
        <v>41509.891508541667</v>
      </c>
      <c r="B1636" t="s">
        <v>126</v>
      </c>
      <c r="C1636" t="s">
        <v>249</v>
      </c>
      <c r="D1636" t="s">
        <v>1910</v>
      </c>
      <c r="E1636" t="s">
        <v>143</v>
      </c>
      <c r="F1636" t="s">
        <v>144</v>
      </c>
      <c r="G1636" t="s">
        <v>145</v>
      </c>
      <c r="H1636" t="s">
        <v>184</v>
      </c>
      <c r="I1636">
        <v>60</v>
      </c>
      <c r="J1636" t="s">
        <v>149</v>
      </c>
      <c r="K1636" t="s">
        <v>185</v>
      </c>
      <c r="L1636">
        <v>40</v>
      </c>
      <c r="M1636" t="s">
        <v>149</v>
      </c>
      <c r="N1636" t="s">
        <v>186</v>
      </c>
      <c r="O1636">
        <v>50</v>
      </c>
      <c r="P1636" t="s">
        <v>149</v>
      </c>
      <c r="Q1636" t="s">
        <v>187</v>
      </c>
      <c r="R1636">
        <v>40</v>
      </c>
      <c r="S1636" t="s">
        <v>149</v>
      </c>
      <c r="T1636" t="s">
        <v>188</v>
      </c>
      <c r="U1636">
        <v>60</v>
      </c>
      <c r="V1636" t="s">
        <v>149</v>
      </c>
      <c r="W1636" t="s">
        <v>189</v>
      </c>
      <c r="X1636">
        <v>50</v>
      </c>
      <c r="Y1636" t="s">
        <v>149</v>
      </c>
      <c r="Z1636" t="s">
        <v>190</v>
      </c>
      <c r="AA1636">
        <v>50</v>
      </c>
      <c r="AB1636" t="s">
        <v>149</v>
      </c>
      <c r="AC1636" t="s">
        <v>191</v>
      </c>
      <c r="AD1636">
        <v>35</v>
      </c>
      <c r="AE1636" t="s">
        <v>149</v>
      </c>
      <c r="AF1636" t="s">
        <v>192</v>
      </c>
      <c r="AG1636">
        <v>8</v>
      </c>
      <c r="AH1636" t="s">
        <v>149</v>
      </c>
      <c r="AI1636" t="s">
        <v>193</v>
      </c>
      <c r="AJ1636">
        <v>90</v>
      </c>
      <c r="AK1636" t="s">
        <v>149</v>
      </c>
      <c r="AL1636" t="s">
        <v>194</v>
      </c>
      <c r="AM1636">
        <v>1</v>
      </c>
      <c r="AN1636" t="s">
        <v>149</v>
      </c>
    </row>
    <row r="1637" spans="1:40">
      <c r="A1637" s="26">
        <v>41509.891508541667</v>
      </c>
      <c r="B1637" t="s">
        <v>126</v>
      </c>
      <c r="C1637" t="s">
        <v>249</v>
      </c>
      <c r="D1637" t="s">
        <v>1911</v>
      </c>
      <c r="E1637" t="s">
        <v>143</v>
      </c>
      <c r="F1637" t="s">
        <v>144</v>
      </c>
      <c r="G1637" t="s">
        <v>145</v>
      </c>
      <c r="H1637" t="s">
        <v>196</v>
      </c>
      <c r="I1637">
        <v>33</v>
      </c>
      <c r="J1637" t="s">
        <v>149</v>
      </c>
      <c r="K1637" t="s">
        <v>197</v>
      </c>
      <c r="L1637">
        <v>33</v>
      </c>
      <c r="M1637" t="s">
        <v>149</v>
      </c>
      <c r="N1637" t="s">
        <v>198</v>
      </c>
      <c r="O1637">
        <v>34</v>
      </c>
      <c r="P1637" t="s">
        <v>149</v>
      </c>
      <c r="Q1637" t="s">
        <v>176</v>
      </c>
      <c r="R1637">
        <v>20</v>
      </c>
      <c r="S1637" t="s">
        <v>149</v>
      </c>
      <c r="T1637" t="s">
        <v>177</v>
      </c>
      <c r="U1637">
        <v>20</v>
      </c>
      <c r="V1637" t="s">
        <v>149</v>
      </c>
      <c r="W1637" t="s">
        <v>178</v>
      </c>
      <c r="X1637">
        <v>20</v>
      </c>
      <c r="Y1637" t="s">
        <v>149</v>
      </c>
      <c r="Z1637" t="s">
        <v>199</v>
      </c>
      <c r="AA1637">
        <v>20</v>
      </c>
      <c r="AB1637" t="s">
        <v>149</v>
      </c>
      <c r="AC1637" t="s">
        <v>200</v>
      </c>
      <c r="AD1637">
        <v>20</v>
      </c>
      <c r="AE1637" t="s">
        <v>149</v>
      </c>
      <c r="AF1637" t="s">
        <v>201</v>
      </c>
      <c r="AG1637">
        <v>20</v>
      </c>
      <c r="AH1637" t="s">
        <v>149</v>
      </c>
      <c r="AI1637" t="s">
        <v>180</v>
      </c>
      <c r="AJ1637">
        <v>115200</v>
      </c>
      <c r="AK1637" t="s">
        <v>149</v>
      </c>
      <c r="AL1637" t="s">
        <v>181</v>
      </c>
      <c r="AM1637">
        <v>12000</v>
      </c>
      <c r="AN1637" t="s">
        <v>149</v>
      </c>
    </row>
    <row r="1638" spans="1:40">
      <c r="A1638" s="26">
        <v>41509.891508553243</v>
      </c>
      <c r="B1638" t="s">
        <v>126</v>
      </c>
      <c r="C1638" t="s">
        <v>249</v>
      </c>
      <c r="D1638" t="s">
        <v>1912</v>
      </c>
      <c r="E1638" t="s">
        <v>143</v>
      </c>
      <c r="F1638" t="s">
        <v>144</v>
      </c>
      <c r="G1638" t="s">
        <v>145</v>
      </c>
      <c r="H1638" t="s">
        <v>152</v>
      </c>
      <c r="I1638">
        <v>49</v>
      </c>
      <c r="J1638" t="s">
        <v>149</v>
      </c>
      <c r="K1638" t="s">
        <v>153</v>
      </c>
      <c r="L1638">
        <v>130</v>
      </c>
      <c r="M1638" t="s">
        <v>149</v>
      </c>
      <c r="N1638" t="s">
        <v>154</v>
      </c>
      <c r="O1638">
        <v>180</v>
      </c>
      <c r="P1638" t="s">
        <v>149</v>
      </c>
      <c r="Q1638" t="s">
        <v>155</v>
      </c>
      <c r="R1638">
        <v>140</v>
      </c>
      <c r="S1638" t="s">
        <v>149</v>
      </c>
      <c r="T1638" t="s">
        <v>156</v>
      </c>
      <c r="U1638">
        <v>80</v>
      </c>
      <c r="V1638" t="s">
        <v>149</v>
      </c>
      <c r="W1638" t="s">
        <v>157</v>
      </c>
      <c r="X1638">
        <v>101</v>
      </c>
      <c r="Y1638" t="s">
        <v>149</v>
      </c>
      <c r="Z1638" t="s">
        <v>158</v>
      </c>
      <c r="AA1638">
        <v>190</v>
      </c>
      <c r="AB1638" t="s">
        <v>149</v>
      </c>
      <c r="AC1638" t="s">
        <v>159</v>
      </c>
      <c r="AD1638">
        <v>20</v>
      </c>
      <c r="AE1638" t="s">
        <v>149</v>
      </c>
    </row>
    <row r="1639" spans="1:40">
      <c r="A1639" s="26">
        <v>41509.891508553243</v>
      </c>
      <c r="B1639" t="s">
        <v>126</v>
      </c>
      <c r="C1639" t="s">
        <v>249</v>
      </c>
      <c r="D1639" t="s">
        <v>1913</v>
      </c>
    </row>
    <row r="1640" spans="1:40">
      <c r="A1640" s="26">
        <v>41509.891508553243</v>
      </c>
      <c r="B1640" t="s">
        <v>126</v>
      </c>
      <c r="C1640" t="s">
        <v>249</v>
      </c>
      <c r="D1640" t="s">
        <v>1914</v>
      </c>
      <c r="E1640" t="s">
        <v>143</v>
      </c>
      <c r="F1640" t="s">
        <v>144</v>
      </c>
      <c r="G1640" t="s">
        <v>145</v>
      </c>
      <c r="H1640" t="s">
        <v>162</v>
      </c>
      <c r="I1640">
        <v>50</v>
      </c>
      <c r="J1640" t="s">
        <v>149</v>
      </c>
      <c r="K1640" t="s">
        <v>163</v>
      </c>
      <c r="L1640">
        <v>50</v>
      </c>
      <c r="M1640" t="s">
        <v>149</v>
      </c>
      <c r="N1640" t="s">
        <v>164</v>
      </c>
      <c r="O1640">
        <v>50</v>
      </c>
      <c r="P1640" t="s">
        <v>149</v>
      </c>
    </row>
    <row r="1641" spans="1:40">
      <c r="A1641" s="26">
        <v>41509.891508553243</v>
      </c>
      <c r="B1641" t="s">
        <v>126</v>
      </c>
      <c r="C1641" t="s">
        <v>249</v>
      </c>
      <c r="D1641" t="s">
        <v>1915</v>
      </c>
      <c r="E1641" t="s">
        <v>143</v>
      </c>
      <c r="F1641" t="s">
        <v>144</v>
      </c>
      <c r="G1641" t="s">
        <v>145</v>
      </c>
      <c r="H1641" t="s">
        <v>166</v>
      </c>
      <c r="I1641">
        <v>35</v>
      </c>
      <c r="J1641" t="s">
        <v>149</v>
      </c>
      <c r="K1641" t="s">
        <v>167</v>
      </c>
      <c r="L1641">
        <v>5</v>
      </c>
      <c r="M1641" t="s">
        <v>149</v>
      </c>
      <c r="N1641" t="s">
        <v>168</v>
      </c>
      <c r="O1641">
        <v>60</v>
      </c>
      <c r="P1641" t="s">
        <v>149</v>
      </c>
    </row>
    <row r="1642" spans="1:40">
      <c r="A1642" s="26">
        <v>41509.891508553243</v>
      </c>
      <c r="B1642" t="s">
        <v>126</v>
      </c>
      <c r="C1642" t="s">
        <v>249</v>
      </c>
      <c r="D1642" t="s">
        <v>1916</v>
      </c>
      <c r="E1642" t="s">
        <v>143</v>
      </c>
      <c r="F1642" t="s">
        <v>144</v>
      </c>
      <c r="G1642" t="s">
        <v>145</v>
      </c>
      <c r="H1642" t="s">
        <v>170</v>
      </c>
      <c r="I1642">
        <v>1</v>
      </c>
      <c r="J1642" t="s">
        <v>149</v>
      </c>
    </row>
    <row r="1643" spans="1:40">
      <c r="A1643" s="26">
        <v>41509.891508553243</v>
      </c>
      <c r="B1643" t="s">
        <v>126</v>
      </c>
      <c r="C1643" t="s">
        <v>249</v>
      </c>
      <c r="D1643" t="s">
        <v>1917</v>
      </c>
      <c r="E1643" t="s">
        <v>143</v>
      </c>
      <c r="F1643" t="s">
        <v>144</v>
      </c>
      <c r="G1643" t="s">
        <v>145</v>
      </c>
      <c r="H1643" t="s">
        <v>172</v>
      </c>
      <c r="I1643">
        <v>30</v>
      </c>
      <c r="J1643" t="s">
        <v>149</v>
      </c>
      <c r="K1643" t="s">
        <v>173</v>
      </c>
      <c r="L1643">
        <v>30</v>
      </c>
      <c r="M1643" t="s">
        <v>149</v>
      </c>
      <c r="N1643" t="s">
        <v>174</v>
      </c>
      <c r="O1643">
        <v>30</v>
      </c>
      <c r="P1643" t="s">
        <v>149</v>
      </c>
      <c r="Q1643" t="s">
        <v>175</v>
      </c>
      <c r="R1643">
        <v>10</v>
      </c>
      <c r="S1643" t="s">
        <v>149</v>
      </c>
      <c r="T1643" t="s">
        <v>176</v>
      </c>
      <c r="U1643">
        <v>20</v>
      </c>
      <c r="V1643" t="s">
        <v>149</v>
      </c>
      <c r="W1643" t="s">
        <v>177</v>
      </c>
      <c r="X1643">
        <v>20</v>
      </c>
      <c r="Y1643" t="s">
        <v>149</v>
      </c>
      <c r="Z1643" t="s">
        <v>178</v>
      </c>
      <c r="AA1643">
        <v>20</v>
      </c>
      <c r="AB1643" t="s">
        <v>149</v>
      </c>
      <c r="AC1643" t="s">
        <v>179</v>
      </c>
      <c r="AD1643">
        <v>20</v>
      </c>
      <c r="AE1643" t="s">
        <v>149</v>
      </c>
      <c r="AF1643" t="s">
        <v>180</v>
      </c>
      <c r="AG1643">
        <v>115200</v>
      </c>
      <c r="AH1643" t="s">
        <v>149</v>
      </c>
      <c r="AI1643" t="s">
        <v>181</v>
      </c>
      <c r="AJ1643">
        <v>12000</v>
      </c>
      <c r="AK1643" t="s">
        <v>149</v>
      </c>
      <c r="AL1643" t="s">
        <v>182</v>
      </c>
      <c r="AM1643">
        <v>30000</v>
      </c>
      <c r="AN1643" t="s">
        <v>149</v>
      </c>
    </row>
    <row r="1644" spans="1:40">
      <c r="A1644" s="26">
        <v>41509.891508553243</v>
      </c>
      <c r="B1644" t="s">
        <v>126</v>
      </c>
      <c r="C1644" t="s">
        <v>249</v>
      </c>
      <c r="D1644" t="s">
        <v>1918</v>
      </c>
      <c r="E1644" t="s">
        <v>143</v>
      </c>
      <c r="F1644" t="s">
        <v>144</v>
      </c>
      <c r="G1644" t="s">
        <v>145</v>
      </c>
      <c r="H1644" t="s">
        <v>184</v>
      </c>
      <c r="I1644">
        <v>60</v>
      </c>
      <c r="J1644" t="s">
        <v>149</v>
      </c>
      <c r="K1644" t="s">
        <v>185</v>
      </c>
      <c r="L1644">
        <v>40</v>
      </c>
      <c r="M1644" t="s">
        <v>149</v>
      </c>
      <c r="N1644" t="s">
        <v>186</v>
      </c>
      <c r="O1644">
        <v>50</v>
      </c>
      <c r="P1644" t="s">
        <v>149</v>
      </c>
      <c r="Q1644" t="s">
        <v>187</v>
      </c>
      <c r="R1644">
        <v>40</v>
      </c>
      <c r="S1644" t="s">
        <v>149</v>
      </c>
      <c r="T1644" t="s">
        <v>188</v>
      </c>
      <c r="U1644">
        <v>60</v>
      </c>
      <c r="V1644" t="s">
        <v>149</v>
      </c>
      <c r="W1644" t="s">
        <v>189</v>
      </c>
      <c r="X1644">
        <v>50</v>
      </c>
      <c r="Y1644" t="s">
        <v>149</v>
      </c>
      <c r="Z1644" t="s">
        <v>190</v>
      </c>
      <c r="AA1644">
        <v>50</v>
      </c>
      <c r="AB1644" t="s">
        <v>149</v>
      </c>
      <c r="AC1644" t="s">
        <v>191</v>
      </c>
      <c r="AD1644">
        <v>35</v>
      </c>
      <c r="AE1644" t="s">
        <v>149</v>
      </c>
      <c r="AF1644" t="s">
        <v>192</v>
      </c>
      <c r="AG1644">
        <v>8</v>
      </c>
      <c r="AH1644" t="s">
        <v>149</v>
      </c>
      <c r="AI1644" t="s">
        <v>193</v>
      </c>
      <c r="AJ1644">
        <v>90</v>
      </c>
      <c r="AK1644" t="s">
        <v>149</v>
      </c>
      <c r="AL1644" t="s">
        <v>194</v>
      </c>
      <c r="AM1644">
        <v>1</v>
      </c>
      <c r="AN1644" t="s">
        <v>149</v>
      </c>
    </row>
    <row r="1645" spans="1:40">
      <c r="A1645" s="26">
        <v>41509.891508553243</v>
      </c>
      <c r="B1645" t="s">
        <v>126</v>
      </c>
      <c r="C1645" t="s">
        <v>249</v>
      </c>
      <c r="D1645" t="s">
        <v>1919</v>
      </c>
      <c r="E1645" t="s">
        <v>143</v>
      </c>
      <c r="F1645" t="s">
        <v>144</v>
      </c>
      <c r="G1645" t="s">
        <v>145</v>
      </c>
      <c r="H1645" t="s">
        <v>196</v>
      </c>
      <c r="I1645">
        <v>33</v>
      </c>
      <c r="J1645" t="s">
        <v>149</v>
      </c>
      <c r="K1645" t="s">
        <v>197</v>
      </c>
      <c r="L1645">
        <v>33</v>
      </c>
      <c r="M1645" t="s">
        <v>149</v>
      </c>
      <c r="N1645" t="s">
        <v>198</v>
      </c>
      <c r="O1645">
        <v>34</v>
      </c>
      <c r="P1645" t="s">
        <v>149</v>
      </c>
      <c r="Q1645" t="s">
        <v>176</v>
      </c>
      <c r="R1645">
        <v>20</v>
      </c>
      <c r="S1645" t="s">
        <v>149</v>
      </c>
      <c r="T1645" t="s">
        <v>177</v>
      </c>
      <c r="U1645">
        <v>20</v>
      </c>
      <c r="V1645" t="s">
        <v>149</v>
      </c>
      <c r="W1645" t="s">
        <v>178</v>
      </c>
      <c r="X1645">
        <v>20</v>
      </c>
      <c r="Y1645" t="s">
        <v>149</v>
      </c>
      <c r="Z1645" t="s">
        <v>199</v>
      </c>
      <c r="AA1645">
        <v>20</v>
      </c>
      <c r="AB1645" t="s">
        <v>149</v>
      </c>
      <c r="AC1645" t="s">
        <v>200</v>
      </c>
      <c r="AD1645">
        <v>20</v>
      </c>
      <c r="AE1645" t="s">
        <v>149</v>
      </c>
      <c r="AF1645" t="s">
        <v>201</v>
      </c>
      <c r="AG1645">
        <v>20</v>
      </c>
      <c r="AH1645" t="s">
        <v>149</v>
      </c>
      <c r="AI1645" t="s">
        <v>180</v>
      </c>
      <c r="AJ1645">
        <v>115200</v>
      </c>
      <c r="AK1645" t="s">
        <v>149</v>
      </c>
      <c r="AL1645" t="s">
        <v>181</v>
      </c>
      <c r="AM1645">
        <v>12000</v>
      </c>
      <c r="AN1645" t="s">
        <v>149</v>
      </c>
    </row>
    <row r="1646" spans="1:40">
      <c r="A1646" s="26">
        <v>41509.891508553243</v>
      </c>
      <c r="B1646" t="s">
        <v>126</v>
      </c>
      <c r="C1646" t="s">
        <v>249</v>
      </c>
      <c r="D1646" t="s">
        <v>1920</v>
      </c>
      <c r="E1646" t="s">
        <v>143</v>
      </c>
      <c r="F1646" t="s">
        <v>144</v>
      </c>
      <c r="G1646" t="s">
        <v>145</v>
      </c>
      <c r="H1646" t="s">
        <v>152</v>
      </c>
      <c r="I1646">
        <v>49</v>
      </c>
      <c r="J1646" t="s">
        <v>149</v>
      </c>
      <c r="K1646" t="s">
        <v>153</v>
      </c>
      <c r="L1646">
        <v>130</v>
      </c>
      <c r="M1646" t="s">
        <v>149</v>
      </c>
      <c r="N1646" t="s">
        <v>154</v>
      </c>
      <c r="O1646">
        <v>180</v>
      </c>
      <c r="P1646" t="s">
        <v>149</v>
      </c>
      <c r="Q1646" t="s">
        <v>155</v>
      </c>
      <c r="R1646">
        <v>140</v>
      </c>
      <c r="S1646" t="s">
        <v>149</v>
      </c>
      <c r="T1646" t="s">
        <v>156</v>
      </c>
      <c r="U1646">
        <v>80</v>
      </c>
      <c r="V1646" t="s">
        <v>149</v>
      </c>
      <c r="W1646" t="s">
        <v>157</v>
      </c>
      <c r="X1646">
        <v>101</v>
      </c>
      <c r="Y1646" t="s">
        <v>149</v>
      </c>
      <c r="Z1646" t="s">
        <v>158</v>
      </c>
      <c r="AA1646">
        <v>190</v>
      </c>
      <c r="AB1646" t="s">
        <v>149</v>
      </c>
      <c r="AC1646" t="s">
        <v>159</v>
      </c>
      <c r="AD1646">
        <v>20</v>
      </c>
      <c r="AE1646" t="s">
        <v>149</v>
      </c>
    </row>
    <row r="1647" spans="1:40">
      <c r="A1647" s="26">
        <v>41509.891508553243</v>
      </c>
      <c r="B1647" t="s">
        <v>126</v>
      </c>
      <c r="C1647" t="s">
        <v>249</v>
      </c>
      <c r="D1647" t="s">
        <v>1921</v>
      </c>
    </row>
    <row r="1648" spans="1:40">
      <c r="A1648" s="26">
        <v>41509.891508553243</v>
      </c>
      <c r="B1648" t="s">
        <v>126</v>
      </c>
      <c r="C1648" t="s">
        <v>249</v>
      </c>
      <c r="D1648" t="s">
        <v>1922</v>
      </c>
      <c r="E1648" t="s">
        <v>143</v>
      </c>
      <c r="F1648" t="s">
        <v>144</v>
      </c>
      <c r="G1648" t="s">
        <v>145</v>
      </c>
      <c r="H1648" t="s">
        <v>162</v>
      </c>
      <c r="I1648">
        <v>50</v>
      </c>
      <c r="J1648" t="s">
        <v>149</v>
      </c>
      <c r="K1648" t="s">
        <v>163</v>
      </c>
      <c r="L1648">
        <v>50</v>
      </c>
      <c r="M1648" t="s">
        <v>149</v>
      </c>
      <c r="N1648" t="s">
        <v>164</v>
      </c>
      <c r="O1648">
        <v>50</v>
      </c>
      <c r="P1648" t="s">
        <v>149</v>
      </c>
    </row>
    <row r="1649" spans="1:40">
      <c r="A1649" s="26">
        <v>41509.891508553243</v>
      </c>
      <c r="B1649" t="s">
        <v>126</v>
      </c>
      <c r="C1649" t="s">
        <v>249</v>
      </c>
      <c r="D1649" t="s">
        <v>1923</v>
      </c>
      <c r="E1649" t="s">
        <v>143</v>
      </c>
      <c r="F1649" t="s">
        <v>144</v>
      </c>
      <c r="G1649" t="s">
        <v>145</v>
      </c>
      <c r="H1649" t="s">
        <v>166</v>
      </c>
      <c r="I1649">
        <v>35</v>
      </c>
      <c r="J1649" t="s">
        <v>149</v>
      </c>
      <c r="K1649" t="s">
        <v>167</v>
      </c>
      <c r="L1649">
        <v>5</v>
      </c>
      <c r="M1649" t="s">
        <v>149</v>
      </c>
      <c r="N1649" t="s">
        <v>168</v>
      </c>
      <c r="O1649">
        <v>60</v>
      </c>
      <c r="P1649" t="s">
        <v>149</v>
      </c>
    </row>
    <row r="1650" spans="1:40">
      <c r="A1650" s="26">
        <v>41509.891508553243</v>
      </c>
      <c r="B1650" t="s">
        <v>126</v>
      </c>
      <c r="C1650" t="s">
        <v>249</v>
      </c>
      <c r="D1650" t="s">
        <v>1924</v>
      </c>
      <c r="E1650" t="s">
        <v>143</v>
      </c>
      <c r="F1650" t="s">
        <v>144</v>
      </c>
      <c r="G1650" t="s">
        <v>145</v>
      </c>
      <c r="H1650" t="s">
        <v>170</v>
      </c>
      <c r="I1650">
        <v>1</v>
      </c>
      <c r="J1650" t="s">
        <v>149</v>
      </c>
    </row>
    <row r="1651" spans="1:40">
      <c r="A1651" s="26">
        <v>41509.891508553243</v>
      </c>
      <c r="B1651" t="s">
        <v>126</v>
      </c>
      <c r="C1651" t="s">
        <v>249</v>
      </c>
      <c r="D1651" t="s">
        <v>1925</v>
      </c>
      <c r="E1651" t="s">
        <v>143</v>
      </c>
      <c r="F1651" t="s">
        <v>144</v>
      </c>
      <c r="G1651" t="s">
        <v>145</v>
      </c>
      <c r="H1651" t="s">
        <v>172</v>
      </c>
      <c r="I1651">
        <v>30</v>
      </c>
      <c r="J1651" t="s">
        <v>149</v>
      </c>
      <c r="K1651" t="s">
        <v>173</v>
      </c>
      <c r="L1651">
        <v>30</v>
      </c>
      <c r="M1651" t="s">
        <v>149</v>
      </c>
      <c r="N1651" t="s">
        <v>174</v>
      </c>
      <c r="O1651">
        <v>30</v>
      </c>
      <c r="P1651" t="s">
        <v>149</v>
      </c>
      <c r="Q1651" t="s">
        <v>175</v>
      </c>
      <c r="R1651">
        <v>10</v>
      </c>
      <c r="S1651" t="s">
        <v>149</v>
      </c>
      <c r="T1651" t="s">
        <v>176</v>
      </c>
      <c r="U1651">
        <v>20</v>
      </c>
      <c r="V1651" t="s">
        <v>149</v>
      </c>
      <c r="W1651" t="s">
        <v>177</v>
      </c>
      <c r="X1651">
        <v>20</v>
      </c>
      <c r="Y1651" t="s">
        <v>149</v>
      </c>
      <c r="Z1651" t="s">
        <v>178</v>
      </c>
      <c r="AA1651">
        <v>20</v>
      </c>
      <c r="AB1651" t="s">
        <v>149</v>
      </c>
      <c r="AC1651" t="s">
        <v>179</v>
      </c>
      <c r="AD1651">
        <v>20</v>
      </c>
      <c r="AE1651" t="s">
        <v>149</v>
      </c>
      <c r="AF1651" t="s">
        <v>180</v>
      </c>
      <c r="AG1651">
        <v>115200</v>
      </c>
      <c r="AH1651" t="s">
        <v>149</v>
      </c>
      <c r="AI1651" t="s">
        <v>181</v>
      </c>
      <c r="AJ1651">
        <v>12000</v>
      </c>
      <c r="AK1651" t="s">
        <v>149</v>
      </c>
      <c r="AL1651" t="s">
        <v>182</v>
      </c>
      <c r="AM1651">
        <v>30000</v>
      </c>
      <c r="AN1651" t="s">
        <v>149</v>
      </c>
    </row>
    <row r="1652" spans="1:40">
      <c r="A1652" s="26">
        <v>41509.891508553243</v>
      </c>
      <c r="B1652" t="s">
        <v>126</v>
      </c>
      <c r="C1652" t="s">
        <v>249</v>
      </c>
      <c r="D1652" t="s">
        <v>1926</v>
      </c>
      <c r="E1652" t="s">
        <v>143</v>
      </c>
      <c r="F1652" t="s">
        <v>144</v>
      </c>
      <c r="G1652" t="s">
        <v>145</v>
      </c>
      <c r="H1652" t="s">
        <v>184</v>
      </c>
      <c r="I1652">
        <v>60</v>
      </c>
      <c r="J1652" t="s">
        <v>149</v>
      </c>
      <c r="K1652" t="s">
        <v>185</v>
      </c>
      <c r="L1652">
        <v>40</v>
      </c>
      <c r="M1652" t="s">
        <v>149</v>
      </c>
      <c r="N1652" t="s">
        <v>186</v>
      </c>
      <c r="O1652">
        <v>50</v>
      </c>
      <c r="P1652" t="s">
        <v>149</v>
      </c>
      <c r="Q1652" t="s">
        <v>187</v>
      </c>
      <c r="R1652">
        <v>40</v>
      </c>
      <c r="S1652" t="s">
        <v>149</v>
      </c>
      <c r="T1652" t="s">
        <v>188</v>
      </c>
      <c r="U1652">
        <v>60</v>
      </c>
      <c r="V1652" t="s">
        <v>149</v>
      </c>
      <c r="W1652" t="s">
        <v>189</v>
      </c>
      <c r="X1652">
        <v>50</v>
      </c>
      <c r="Y1652" t="s">
        <v>149</v>
      </c>
      <c r="Z1652" t="s">
        <v>190</v>
      </c>
      <c r="AA1652">
        <v>50</v>
      </c>
      <c r="AB1652" t="s">
        <v>149</v>
      </c>
      <c r="AC1652" t="s">
        <v>191</v>
      </c>
      <c r="AD1652">
        <v>35</v>
      </c>
      <c r="AE1652" t="s">
        <v>149</v>
      </c>
      <c r="AF1652" t="s">
        <v>192</v>
      </c>
      <c r="AG1652">
        <v>8</v>
      </c>
      <c r="AH1652" t="s">
        <v>149</v>
      </c>
      <c r="AI1652" t="s">
        <v>193</v>
      </c>
      <c r="AJ1652">
        <v>90</v>
      </c>
      <c r="AK1652" t="s">
        <v>149</v>
      </c>
      <c r="AL1652" t="s">
        <v>194</v>
      </c>
      <c r="AM1652">
        <v>1</v>
      </c>
      <c r="AN1652" t="s">
        <v>149</v>
      </c>
    </row>
    <row r="1653" spans="1:40">
      <c r="A1653" s="26">
        <v>41509.891508553243</v>
      </c>
      <c r="B1653" t="s">
        <v>126</v>
      </c>
      <c r="C1653" t="s">
        <v>249</v>
      </c>
      <c r="D1653" t="s">
        <v>1927</v>
      </c>
      <c r="E1653" t="s">
        <v>143</v>
      </c>
      <c r="F1653" t="s">
        <v>144</v>
      </c>
      <c r="G1653" t="s">
        <v>145</v>
      </c>
      <c r="H1653" t="s">
        <v>196</v>
      </c>
      <c r="I1653">
        <v>33</v>
      </c>
      <c r="J1653" t="s">
        <v>149</v>
      </c>
      <c r="K1653" t="s">
        <v>197</v>
      </c>
      <c r="L1653">
        <v>33</v>
      </c>
      <c r="M1653" t="s">
        <v>149</v>
      </c>
      <c r="N1653" t="s">
        <v>198</v>
      </c>
      <c r="O1653">
        <v>34</v>
      </c>
      <c r="P1653" t="s">
        <v>149</v>
      </c>
      <c r="Q1653" t="s">
        <v>176</v>
      </c>
      <c r="R1653">
        <v>20</v>
      </c>
      <c r="S1653" t="s">
        <v>149</v>
      </c>
      <c r="T1653" t="s">
        <v>177</v>
      </c>
      <c r="U1653">
        <v>20</v>
      </c>
      <c r="V1653" t="s">
        <v>149</v>
      </c>
      <c r="W1653" t="s">
        <v>178</v>
      </c>
      <c r="X1653">
        <v>20</v>
      </c>
      <c r="Y1653" t="s">
        <v>149</v>
      </c>
      <c r="Z1653" t="s">
        <v>199</v>
      </c>
      <c r="AA1653">
        <v>20</v>
      </c>
      <c r="AB1653" t="s">
        <v>149</v>
      </c>
      <c r="AC1653" t="s">
        <v>200</v>
      </c>
      <c r="AD1653">
        <v>20</v>
      </c>
      <c r="AE1653" t="s">
        <v>149</v>
      </c>
      <c r="AF1653" t="s">
        <v>201</v>
      </c>
      <c r="AG1653">
        <v>20</v>
      </c>
      <c r="AH1653" t="s">
        <v>149</v>
      </c>
      <c r="AI1653" t="s">
        <v>180</v>
      </c>
      <c r="AJ1653">
        <v>115200</v>
      </c>
      <c r="AK1653" t="s">
        <v>149</v>
      </c>
      <c r="AL1653" t="s">
        <v>181</v>
      </c>
      <c r="AM1653">
        <v>12000</v>
      </c>
      <c r="AN1653" t="s">
        <v>149</v>
      </c>
    </row>
    <row r="1654" spans="1:40">
      <c r="A1654" s="26">
        <v>41509.891508553243</v>
      </c>
      <c r="B1654" t="s">
        <v>126</v>
      </c>
      <c r="C1654" t="s">
        <v>249</v>
      </c>
      <c r="D1654" t="s">
        <v>1928</v>
      </c>
      <c r="E1654" t="s">
        <v>143</v>
      </c>
      <c r="F1654" t="s">
        <v>144</v>
      </c>
      <c r="G1654" t="s">
        <v>145</v>
      </c>
      <c r="H1654" t="s">
        <v>152</v>
      </c>
      <c r="I1654">
        <v>49</v>
      </c>
      <c r="J1654" t="s">
        <v>149</v>
      </c>
      <c r="K1654" t="s">
        <v>153</v>
      </c>
      <c r="L1654">
        <v>130</v>
      </c>
      <c r="M1654" t="s">
        <v>149</v>
      </c>
      <c r="N1654" t="s">
        <v>154</v>
      </c>
      <c r="O1654">
        <v>180</v>
      </c>
      <c r="P1654" t="s">
        <v>149</v>
      </c>
      <c r="Q1654" t="s">
        <v>155</v>
      </c>
      <c r="R1654">
        <v>140</v>
      </c>
      <c r="S1654" t="s">
        <v>149</v>
      </c>
      <c r="T1654" t="s">
        <v>156</v>
      </c>
      <c r="U1654">
        <v>80</v>
      </c>
      <c r="V1654" t="s">
        <v>149</v>
      </c>
      <c r="W1654" t="s">
        <v>157</v>
      </c>
      <c r="X1654">
        <v>101</v>
      </c>
      <c r="Y1654" t="s">
        <v>149</v>
      </c>
      <c r="Z1654" t="s">
        <v>158</v>
      </c>
      <c r="AA1654">
        <v>190</v>
      </c>
      <c r="AB1654" t="s">
        <v>149</v>
      </c>
      <c r="AC1654" t="s">
        <v>159</v>
      </c>
      <c r="AD1654">
        <v>20</v>
      </c>
      <c r="AE1654" t="s">
        <v>149</v>
      </c>
    </row>
    <row r="1655" spans="1:40">
      <c r="A1655" s="26">
        <v>41509.891508553243</v>
      </c>
      <c r="B1655" t="s">
        <v>126</v>
      </c>
      <c r="C1655" t="s">
        <v>249</v>
      </c>
      <c r="D1655" t="s">
        <v>1929</v>
      </c>
    </row>
    <row r="1656" spans="1:40">
      <c r="A1656" s="26">
        <v>41509.891508553243</v>
      </c>
      <c r="B1656" t="s">
        <v>126</v>
      </c>
      <c r="C1656" t="s">
        <v>249</v>
      </c>
      <c r="D1656" t="s">
        <v>1930</v>
      </c>
      <c r="E1656" t="s">
        <v>143</v>
      </c>
      <c r="F1656" t="s">
        <v>144</v>
      </c>
      <c r="G1656" t="s">
        <v>145</v>
      </c>
      <c r="H1656" t="s">
        <v>162</v>
      </c>
      <c r="I1656">
        <v>50</v>
      </c>
      <c r="J1656" t="s">
        <v>149</v>
      </c>
      <c r="K1656" t="s">
        <v>163</v>
      </c>
      <c r="L1656">
        <v>50</v>
      </c>
      <c r="M1656" t="s">
        <v>149</v>
      </c>
      <c r="N1656" t="s">
        <v>164</v>
      </c>
      <c r="O1656">
        <v>50</v>
      </c>
      <c r="P1656" t="s">
        <v>149</v>
      </c>
    </row>
    <row r="1657" spans="1:40">
      <c r="A1657" s="26">
        <v>41509.891508553243</v>
      </c>
      <c r="B1657" t="s">
        <v>126</v>
      </c>
      <c r="C1657" t="s">
        <v>249</v>
      </c>
      <c r="D1657" t="s">
        <v>1931</v>
      </c>
      <c r="E1657" t="s">
        <v>143</v>
      </c>
      <c r="F1657" t="s">
        <v>144</v>
      </c>
      <c r="G1657" t="s">
        <v>145</v>
      </c>
      <c r="H1657" t="s">
        <v>166</v>
      </c>
      <c r="I1657">
        <v>35</v>
      </c>
      <c r="J1657" t="s">
        <v>149</v>
      </c>
      <c r="K1657" t="s">
        <v>167</v>
      </c>
      <c r="L1657">
        <v>5</v>
      </c>
      <c r="M1657" t="s">
        <v>149</v>
      </c>
      <c r="N1657" t="s">
        <v>168</v>
      </c>
      <c r="O1657">
        <v>60</v>
      </c>
      <c r="P1657" t="s">
        <v>149</v>
      </c>
    </row>
    <row r="1658" spans="1:40">
      <c r="A1658" s="26">
        <v>41509.891508553243</v>
      </c>
      <c r="B1658" t="s">
        <v>126</v>
      </c>
      <c r="C1658" t="s">
        <v>249</v>
      </c>
      <c r="D1658" t="s">
        <v>1932</v>
      </c>
      <c r="E1658" t="s">
        <v>143</v>
      </c>
      <c r="F1658" t="s">
        <v>144</v>
      </c>
      <c r="G1658" t="s">
        <v>145</v>
      </c>
      <c r="H1658" t="s">
        <v>170</v>
      </c>
      <c r="I1658">
        <v>1</v>
      </c>
      <c r="J1658" t="s">
        <v>149</v>
      </c>
    </row>
    <row r="1659" spans="1:40">
      <c r="A1659" s="26">
        <v>41509.891508553243</v>
      </c>
      <c r="B1659" t="s">
        <v>126</v>
      </c>
      <c r="C1659" t="s">
        <v>249</v>
      </c>
      <c r="D1659" t="s">
        <v>1933</v>
      </c>
      <c r="E1659" t="s">
        <v>143</v>
      </c>
      <c r="F1659" t="s">
        <v>144</v>
      </c>
      <c r="G1659" t="s">
        <v>145</v>
      </c>
      <c r="H1659" t="s">
        <v>172</v>
      </c>
      <c r="I1659">
        <v>30</v>
      </c>
      <c r="J1659" t="s">
        <v>149</v>
      </c>
      <c r="K1659" t="s">
        <v>173</v>
      </c>
      <c r="L1659">
        <v>30</v>
      </c>
      <c r="M1659" t="s">
        <v>149</v>
      </c>
      <c r="N1659" t="s">
        <v>174</v>
      </c>
      <c r="O1659">
        <v>30</v>
      </c>
      <c r="P1659" t="s">
        <v>149</v>
      </c>
      <c r="Q1659" t="s">
        <v>175</v>
      </c>
      <c r="R1659">
        <v>10</v>
      </c>
      <c r="S1659" t="s">
        <v>149</v>
      </c>
      <c r="T1659" t="s">
        <v>176</v>
      </c>
      <c r="U1659">
        <v>20</v>
      </c>
      <c r="V1659" t="s">
        <v>149</v>
      </c>
      <c r="W1659" t="s">
        <v>177</v>
      </c>
      <c r="X1659">
        <v>20</v>
      </c>
      <c r="Y1659" t="s">
        <v>149</v>
      </c>
      <c r="Z1659" t="s">
        <v>178</v>
      </c>
      <c r="AA1659">
        <v>20</v>
      </c>
      <c r="AB1659" t="s">
        <v>149</v>
      </c>
      <c r="AC1659" t="s">
        <v>179</v>
      </c>
      <c r="AD1659">
        <v>20</v>
      </c>
      <c r="AE1659" t="s">
        <v>149</v>
      </c>
      <c r="AF1659" t="s">
        <v>180</v>
      </c>
      <c r="AG1659">
        <v>115200</v>
      </c>
      <c r="AH1659" t="s">
        <v>149</v>
      </c>
      <c r="AI1659" t="s">
        <v>181</v>
      </c>
      <c r="AJ1659">
        <v>12000</v>
      </c>
      <c r="AK1659" t="s">
        <v>149</v>
      </c>
      <c r="AL1659" t="s">
        <v>182</v>
      </c>
      <c r="AM1659">
        <v>30000</v>
      </c>
      <c r="AN1659" t="s">
        <v>149</v>
      </c>
    </row>
    <row r="1660" spans="1:40">
      <c r="A1660" s="26">
        <v>41509.891508564811</v>
      </c>
      <c r="B1660" t="s">
        <v>126</v>
      </c>
      <c r="C1660" t="s">
        <v>249</v>
      </c>
      <c r="D1660" t="s">
        <v>1934</v>
      </c>
      <c r="E1660" t="s">
        <v>143</v>
      </c>
      <c r="F1660" t="s">
        <v>144</v>
      </c>
      <c r="G1660" t="s">
        <v>145</v>
      </c>
      <c r="H1660" t="s">
        <v>184</v>
      </c>
      <c r="I1660">
        <v>60</v>
      </c>
      <c r="J1660" t="s">
        <v>149</v>
      </c>
      <c r="K1660" t="s">
        <v>185</v>
      </c>
      <c r="L1660">
        <v>40</v>
      </c>
      <c r="M1660" t="s">
        <v>149</v>
      </c>
      <c r="N1660" t="s">
        <v>186</v>
      </c>
      <c r="O1660">
        <v>50</v>
      </c>
      <c r="P1660" t="s">
        <v>149</v>
      </c>
      <c r="Q1660" t="s">
        <v>187</v>
      </c>
      <c r="R1660">
        <v>40</v>
      </c>
      <c r="S1660" t="s">
        <v>149</v>
      </c>
      <c r="T1660" t="s">
        <v>188</v>
      </c>
      <c r="U1660">
        <v>60</v>
      </c>
      <c r="V1660" t="s">
        <v>149</v>
      </c>
      <c r="W1660" t="s">
        <v>189</v>
      </c>
      <c r="X1660">
        <v>50</v>
      </c>
      <c r="Y1660" t="s">
        <v>149</v>
      </c>
      <c r="Z1660" t="s">
        <v>190</v>
      </c>
      <c r="AA1660">
        <v>50</v>
      </c>
      <c r="AB1660" t="s">
        <v>149</v>
      </c>
      <c r="AC1660" t="s">
        <v>191</v>
      </c>
      <c r="AD1660">
        <v>35</v>
      </c>
      <c r="AE1660" t="s">
        <v>149</v>
      </c>
      <c r="AF1660" t="s">
        <v>192</v>
      </c>
      <c r="AG1660">
        <v>8</v>
      </c>
      <c r="AH1660" t="s">
        <v>149</v>
      </c>
      <c r="AI1660" t="s">
        <v>193</v>
      </c>
      <c r="AJ1660">
        <v>90</v>
      </c>
      <c r="AK1660" t="s">
        <v>149</v>
      </c>
      <c r="AL1660" t="s">
        <v>194</v>
      </c>
      <c r="AM1660">
        <v>1</v>
      </c>
      <c r="AN1660" t="s">
        <v>149</v>
      </c>
    </row>
    <row r="1661" spans="1:40">
      <c r="A1661" s="26">
        <v>41509.891508564811</v>
      </c>
      <c r="B1661" t="s">
        <v>126</v>
      </c>
      <c r="C1661" t="s">
        <v>249</v>
      </c>
      <c r="D1661" t="s">
        <v>1935</v>
      </c>
      <c r="E1661" t="s">
        <v>143</v>
      </c>
      <c r="F1661" t="s">
        <v>144</v>
      </c>
      <c r="G1661" t="s">
        <v>145</v>
      </c>
      <c r="H1661" t="s">
        <v>196</v>
      </c>
      <c r="I1661">
        <v>33</v>
      </c>
      <c r="J1661" t="s">
        <v>149</v>
      </c>
      <c r="K1661" t="s">
        <v>197</v>
      </c>
      <c r="L1661">
        <v>33</v>
      </c>
      <c r="M1661" t="s">
        <v>149</v>
      </c>
      <c r="N1661" t="s">
        <v>198</v>
      </c>
      <c r="O1661">
        <v>34</v>
      </c>
      <c r="P1661" t="s">
        <v>149</v>
      </c>
      <c r="Q1661" t="s">
        <v>176</v>
      </c>
      <c r="R1661">
        <v>20</v>
      </c>
      <c r="S1661" t="s">
        <v>149</v>
      </c>
      <c r="T1661" t="s">
        <v>177</v>
      </c>
      <c r="U1661">
        <v>20</v>
      </c>
      <c r="V1661" t="s">
        <v>149</v>
      </c>
      <c r="W1661" t="s">
        <v>178</v>
      </c>
      <c r="X1661">
        <v>20</v>
      </c>
      <c r="Y1661" t="s">
        <v>149</v>
      </c>
      <c r="Z1661" t="s">
        <v>199</v>
      </c>
      <c r="AA1661">
        <v>20</v>
      </c>
      <c r="AB1661" t="s">
        <v>149</v>
      </c>
      <c r="AC1661" t="s">
        <v>200</v>
      </c>
      <c r="AD1661">
        <v>20</v>
      </c>
      <c r="AE1661" t="s">
        <v>149</v>
      </c>
      <c r="AF1661" t="s">
        <v>201</v>
      </c>
      <c r="AG1661">
        <v>20</v>
      </c>
      <c r="AH1661" t="s">
        <v>149</v>
      </c>
      <c r="AI1661" t="s">
        <v>180</v>
      </c>
      <c r="AJ1661">
        <v>115200</v>
      </c>
      <c r="AK1661" t="s">
        <v>149</v>
      </c>
      <c r="AL1661" t="s">
        <v>181</v>
      </c>
      <c r="AM1661">
        <v>12000</v>
      </c>
      <c r="AN1661" t="s">
        <v>149</v>
      </c>
    </row>
    <row r="1662" spans="1:40">
      <c r="A1662" s="26">
        <v>41509.891508564811</v>
      </c>
      <c r="B1662" t="s">
        <v>126</v>
      </c>
      <c r="C1662" t="s">
        <v>249</v>
      </c>
      <c r="D1662" t="s">
        <v>1936</v>
      </c>
      <c r="E1662" t="s">
        <v>143</v>
      </c>
      <c r="F1662" t="s">
        <v>144</v>
      </c>
      <c r="G1662" t="s">
        <v>145</v>
      </c>
      <c r="H1662" t="s">
        <v>152</v>
      </c>
      <c r="I1662">
        <v>49</v>
      </c>
      <c r="J1662" t="s">
        <v>149</v>
      </c>
      <c r="K1662" t="s">
        <v>153</v>
      </c>
      <c r="L1662">
        <v>130</v>
      </c>
      <c r="M1662" t="s">
        <v>149</v>
      </c>
      <c r="N1662" t="s">
        <v>154</v>
      </c>
      <c r="O1662">
        <v>180</v>
      </c>
      <c r="P1662" t="s">
        <v>149</v>
      </c>
      <c r="Q1662" t="s">
        <v>155</v>
      </c>
      <c r="R1662">
        <v>140</v>
      </c>
      <c r="S1662" t="s">
        <v>149</v>
      </c>
      <c r="T1662" t="s">
        <v>156</v>
      </c>
      <c r="U1662">
        <v>80</v>
      </c>
      <c r="V1662" t="s">
        <v>149</v>
      </c>
      <c r="W1662" t="s">
        <v>157</v>
      </c>
      <c r="X1662">
        <v>101</v>
      </c>
      <c r="Y1662" t="s">
        <v>149</v>
      </c>
      <c r="Z1662" t="s">
        <v>158</v>
      </c>
      <c r="AA1662">
        <v>190</v>
      </c>
      <c r="AB1662" t="s">
        <v>149</v>
      </c>
      <c r="AC1662" t="s">
        <v>159</v>
      </c>
      <c r="AD1662">
        <v>20</v>
      </c>
      <c r="AE1662" t="s">
        <v>149</v>
      </c>
    </row>
    <row r="1663" spans="1:40">
      <c r="A1663" s="26">
        <v>41509.891508564811</v>
      </c>
      <c r="B1663" t="s">
        <v>126</v>
      </c>
      <c r="C1663" t="s">
        <v>249</v>
      </c>
      <c r="D1663" t="s">
        <v>1937</v>
      </c>
    </row>
    <row r="1664" spans="1:40">
      <c r="A1664" s="26">
        <v>41509.891508564811</v>
      </c>
      <c r="B1664" t="s">
        <v>126</v>
      </c>
      <c r="C1664" t="s">
        <v>249</v>
      </c>
      <c r="D1664" t="s">
        <v>1938</v>
      </c>
      <c r="E1664" t="s">
        <v>143</v>
      </c>
      <c r="F1664" t="s">
        <v>144</v>
      </c>
      <c r="G1664" t="s">
        <v>145</v>
      </c>
      <c r="H1664" t="s">
        <v>162</v>
      </c>
      <c r="I1664">
        <v>50</v>
      </c>
      <c r="J1664" t="s">
        <v>149</v>
      </c>
      <c r="K1664" t="s">
        <v>163</v>
      </c>
      <c r="L1664">
        <v>50</v>
      </c>
      <c r="M1664" t="s">
        <v>149</v>
      </c>
      <c r="N1664" t="s">
        <v>164</v>
      </c>
      <c r="O1664">
        <v>50</v>
      </c>
      <c r="P1664" t="s">
        <v>149</v>
      </c>
    </row>
    <row r="1665" spans="1:40">
      <c r="A1665" s="26">
        <v>41509.891508564811</v>
      </c>
      <c r="B1665" t="s">
        <v>126</v>
      </c>
      <c r="C1665" t="s">
        <v>249</v>
      </c>
      <c r="D1665" t="s">
        <v>1939</v>
      </c>
      <c r="E1665" t="s">
        <v>143</v>
      </c>
      <c r="F1665" t="s">
        <v>144</v>
      </c>
      <c r="G1665" t="s">
        <v>145</v>
      </c>
      <c r="H1665" t="s">
        <v>166</v>
      </c>
      <c r="I1665">
        <v>35</v>
      </c>
      <c r="J1665" t="s">
        <v>149</v>
      </c>
      <c r="K1665" t="s">
        <v>167</v>
      </c>
      <c r="L1665">
        <v>5</v>
      </c>
      <c r="M1665" t="s">
        <v>149</v>
      </c>
      <c r="N1665" t="s">
        <v>168</v>
      </c>
      <c r="O1665">
        <v>60</v>
      </c>
      <c r="P1665" t="s">
        <v>149</v>
      </c>
    </row>
    <row r="1666" spans="1:40">
      <c r="A1666" s="26">
        <v>41509.891508564811</v>
      </c>
      <c r="B1666" t="s">
        <v>126</v>
      </c>
      <c r="C1666" t="s">
        <v>249</v>
      </c>
      <c r="D1666" t="s">
        <v>1940</v>
      </c>
      <c r="E1666" t="s">
        <v>143</v>
      </c>
      <c r="F1666" t="s">
        <v>144</v>
      </c>
      <c r="G1666" t="s">
        <v>145</v>
      </c>
      <c r="H1666" t="s">
        <v>170</v>
      </c>
      <c r="I1666">
        <v>1</v>
      </c>
      <c r="J1666" t="s">
        <v>149</v>
      </c>
    </row>
    <row r="1667" spans="1:40">
      <c r="A1667" s="26">
        <v>41509.891508564811</v>
      </c>
      <c r="B1667" t="s">
        <v>126</v>
      </c>
      <c r="C1667" t="s">
        <v>249</v>
      </c>
      <c r="D1667" t="s">
        <v>1941</v>
      </c>
      <c r="E1667" t="s">
        <v>143</v>
      </c>
      <c r="F1667" t="s">
        <v>144</v>
      </c>
      <c r="G1667" t="s">
        <v>145</v>
      </c>
      <c r="H1667" t="s">
        <v>172</v>
      </c>
      <c r="I1667">
        <v>30</v>
      </c>
      <c r="J1667" t="s">
        <v>149</v>
      </c>
      <c r="K1667" t="s">
        <v>173</v>
      </c>
      <c r="L1667">
        <v>30</v>
      </c>
      <c r="M1667" t="s">
        <v>149</v>
      </c>
      <c r="N1667" t="s">
        <v>174</v>
      </c>
      <c r="O1667">
        <v>30</v>
      </c>
      <c r="P1667" t="s">
        <v>149</v>
      </c>
      <c r="Q1667" t="s">
        <v>175</v>
      </c>
      <c r="R1667">
        <v>10</v>
      </c>
      <c r="S1667" t="s">
        <v>149</v>
      </c>
      <c r="T1667" t="s">
        <v>176</v>
      </c>
      <c r="U1667">
        <v>20</v>
      </c>
      <c r="V1667" t="s">
        <v>149</v>
      </c>
      <c r="W1667" t="s">
        <v>177</v>
      </c>
      <c r="X1667">
        <v>20</v>
      </c>
      <c r="Y1667" t="s">
        <v>149</v>
      </c>
      <c r="Z1667" t="s">
        <v>178</v>
      </c>
      <c r="AA1667">
        <v>20</v>
      </c>
      <c r="AB1667" t="s">
        <v>149</v>
      </c>
      <c r="AC1667" t="s">
        <v>179</v>
      </c>
      <c r="AD1667">
        <v>20</v>
      </c>
      <c r="AE1667" t="s">
        <v>149</v>
      </c>
      <c r="AF1667" t="s">
        <v>180</v>
      </c>
      <c r="AG1667">
        <v>115200</v>
      </c>
      <c r="AH1667" t="s">
        <v>149</v>
      </c>
      <c r="AI1667" t="s">
        <v>181</v>
      </c>
      <c r="AJ1667">
        <v>12000</v>
      </c>
      <c r="AK1667" t="s">
        <v>149</v>
      </c>
      <c r="AL1667" t="s">
        <v>182</v>
      </c>
      <c r="AM1667">
        <v>30000</v>
      </c>
      <c r="AN1667" t="s">
        <v>149</v>
      </c>
    </row>
    <row r="1668" spans="1:40">
      <c r="A1668" s="26">
        <v>41509.891508564811</v>
      </c>
      <c r="B1668" t="s">
        <v>126</v>
      </c>
      <c r="C1668" t="s">
        <v>249</v>
      </c>
      <c r="D1668" t="s">
        <v>1942</v>
      </c>
      <c r="E1668" t="s">
        <v>143</v>
      </c>
      <c r="F1668" t="s">
        <v>144</v>
      </c>
      <c r="G1668" t="s">
        <v>145</v>
      </c>
      <c r="H1668" t="s">
        <v>184</v>
      </c>
      <c r="I1668">
        <v>60</v>
      </c>
      <c r="J1668" t="s">
        <v>149</v>
      </c>
      <c r="K1668" t="s">
        <v>185</v>
      </c>
      <c r="L1668">
        <v>40</v>
      </c>
      <c r="M1668" t="s">
        <v>149</v>
      </c>
      <c r="N1668" t="s">
        <v>186</v>
      </c>
      <c r="O1668">
        <v>50</v>
      </c>
      <c r="P1668" t="s">
        <v>149</v>
      </c>
      <c r="Q1668" t="s">
        <v>187</v>
      </c>
      <c r="R1668">
        <v>40</v>
      </c>
      <c r="S1668" t="s">
        <v>149</v>
      </c>
      <c r="T1668" t="s">
        <v>188</v>
      </c>
      <c r="U1668">
        <v>60</v>
      </c>
      <c r="V1668" t="s">
        <v>149</v>
      </c>
      <c r="W1668" t="s">
        <v>189</v>
      </c>
      <c r="X1668">
        <v>50</v>
      </c>
      <c r="Y1668" t="s">
        <v>149</v>
      </c>
      <c r="Z1668" t="s">
        <v>190</v>
      </c>
      <c r="AA1668">
        <v>50</v>
      </c>
      <c r="AB1668" t="s">
        <v>149</v>
      </c>
      <c r="AC1668" t="s">
        <v>191</v>
      </c>
      <c r="AD1668">
        <v>35</v>
      </c>
      <c r="AE1668" t="s">
        <v>149</v>
      </c>
      <c r="AF1668" t="s">
        <v>192</v>
      </c>
      <c r="AG1668">
        <v>8</v>
      </c>
      <c r="AH1668" t="s">
        <v>149</v>
      </c>
      <c r="AI1668" t="s">
        <v>193</v>
      </c>
      <c r="AJ1668">
        <v>90</v>
      </c>
      <c r="AK1668" t="s">
        <v>149</v>
      </c>
      <c r="AL1668" t="s">
        <v>194</v>
      </c>
      <c r="AM1668">
        <v>1</v>
      </c>
      <c r="AN1668" t="s">
        <v>149</v>
      </c>
    </row>
    <row r="1669" spans="1:40">
      <c r="A1669" s="26">
        <v>41509.891508564811</v>
      </c>
      <c r="B1669" t="s">
        <v>126</v>
      </c>
      <c r="C1669" t="s">
        <v>249</v>
      </c>
      <c r="D1669" t="s">
        <v>1943</v>
      </c>
      <c r="E1669" t="s">
        <v>143</v>
      </c>
      <c r="F1669" t="s">
        <v>144</v>
      </c>
      <c r="G1669" t="s">
        <v>145</v>
      </c>
      <c r="H1669" t="s">
        <v>196</v>
      </c>
      <c r="I1669">
        <v>33</v>
      </c>
      <c r="J1669" t="s">
        <v>149</v>
      </c>
      <c r="K1669" t="s">
        <v>197</v>
      </c>
      <c r="L1669">
        <v>33</v>
      </c>
      <c r="M1669" t="s">
        <v>149</v>
      </c>
      <c r="N1669" t="s">
        <v>198</v>
      </c>
      <c r="O1669">
        <v>34</v>
      </c>
      <c r="P1669" t="s">
        <v>149</v>
      </c>
      <c r="Q1669" t="s">
        <v>176</v>
      </c>
      <c r="R1669">
        <v>20</v>
      </c>
      <c r="S1669" t="s">
        <v>149</v>
      </c>
      <c r="T1669" t="s">
        <v>177</v>
      </c>
      <c r="U1669">
        <v>20</v>
      </c>
      <c r="V1669" t="s">
        <v>149</v>
      </c>
      <c r="W1669" t="s">
        <v>178</v>
      </c>
      <c r="X1669">
        <v>20</v>
      </c>
      <c r="Y1669" t="s">
        <v>149</v>
      </c>
      <c r="Z1669" t="s">
        <v>199</v>
      </c>
      <c r="AA1669">
        <v>20</v>
      </c>
      <c r="AB1669" t="s">
        <v>149</v>
      </c>
      <c r="AC1669" t="s">
        <v>200</v>
      </c>
      <c r="AD1669">
        <v>20</v>
      </c>
      <c r="AE1669" t="s">
        <v>149</v>
      </c>
      <c r="AF1669" t="s">
        <v>201</v>
      </c>
      <c r="AG1669">
        <v>20</v>
      </c>
      <c r="AH1669" t="s">
        <v>149</v>
      </c>
      <c r="AI1669" t="s">
        <v>180</v>
      </c>
      <c r="AJ1669">
        <v>115200</v>
      </c>
      <c r="AK1669" t="s">
        <v>149</v>
      </c>
      <c r="AL1669" t="s">
        <v>181</v>
      </c>
      <c r="AM1669">
        <v>12000</v>
      </c>
      <c r="AN1669" t="s">
        <v>149</v>
      </c>
    </row>
    <row r="1670" spans="1:40">
      <c r="A1670" s="26">
        <v>41509.891508564811</v>
      </c>
      <c r="B1670" t="s">
        <v>126</v>
      </c>
      <c r="C1670" t="s">
        <v>249</v>
      </c>
      <c r="D1670" t="s">
        <v>1944</v>
      </c>
      <c r="E1670" t="s">
        <v>143</v>
      </c>
      <c r="F1670" t="s">
        <v>144</v>
      </c>
      <c r="G1670" t="s">
        <v>145</v>
      </c>
      <c r="H1670" t="s">
        <v>152</v>
      </c>
      <c r="I1670">
        <v>49</v>
      </c>
      <c r="J1670" t="s">
        <v>149</v>
      </c>
      <c r="K1670" t="s">
        <v>153</v>
      </c>
      <c r="L1670">
        <v>130</v>
      </c>
      <c r="M1670" t="s">
        <v>149</v>
      </c>
      <c r="N1670" t="s">
        <v>154</v>
      </c>
      <c r="O1670">
        <v>180</v>
      </c>
      <c r="P1670" t="s">
        <v>149</v>
      </c>
      <c r="Q1670" t="s">
        <v>155</v>
      </c>
      <c r="R1670">
        <v>140</v>
      </c>
      <c r="S1670" t="s">
        <v>149</v>
      </c>
      <c r="T1670" t="s">
        <v>156</v>
      </c>
      <c r="U1670">
        <v>80</v>
      </c>
      <c r="V1670" t="s">
        <v>149</v>
      </c>
      <c r="W1670" t="s">
        <v>157</v>
      </c>
      <c r="X1670">
        <v>101</v>
      </c>
      <c r="Y1670" t="s">
        <v>149</v>
      </c>
      <c r="Z1670" t="s">
        <v>158</v>
      </c>
      <c r="AA1670">
        <v>190</v>
      </c>
      <c r="AB1670" t="s">
        <v>149</v>
      </c>
      <c r="AC1670" t="s">
        <v>159</v>
      </c>
      <c r="AD1670">
        <v>20</v>
      </c>
      <c r="AE1670" t="s">
        <v>149</v>
      </c>
    </row>
    <row r="1671" spans="1:40">
      <c r="A1671" s="26">
        <v>41509.891508564811</v>
      </c>
      <c r="B1671" t="s">
        <v>126</v>
      </c>
      <c r="C1671" t="s">
        <v>249</v>
      </c>
      <c r="D1671" t="s">
        <v>1945</v>
      </c>
    </row>
    <row r="1672" spans="1:40">
      <c r="A1672" s="26">
        <v>41509.891508564811</v>
      </c>
      <c r="B1672" t="s">
        <v>126</v>
      </c>
      <c r="C1672" t="s">
        <v>249</v>
      </c>
      <c r="D1672" t="s">
        <v>1946</v>
      </c>
      <c r="E1672" t="s">
        <v>143</v>
      </c>
      <c r="F1672" t="s">
        <v>144</v>
      </c>
      <c r="G1672" t="s">
        <v>145</v>
      </c>
      <c r="H1672" t="s">
        <v>162</v>
      </c>
      <c r="I1672">
        <v>50</v>
      </c>
      <c r="J1672" t="s">
        <v>149</v>
      </c>
      <c r="K1672" t="s">
        <v>163</v>
      </c>
      <c r="L1672">
        <v>50</v>
      </c>
      <c r="M1672" t="s">
        <v>149</v>
      </c>
      <c r="N1672" t="s">
        <v>164</v>
      </c>
      <c r="O1672">
        <v>50</v>
      </c>
      <c r="P1672" t="s">
        <v>149</v>
      </c>
    </row>
    <row r="1673" spans="1:40">
      <c r="A1673" s="26">
        <v>41509.891508564811</v>
      </c>
      <c r="B1673" t="s">
        <v>126</v>
      </c>
      <c r="C1673" t="s">
        <v>249</v>
      </c>
      <c r="D1673" t="s">
        <v>1947</v>
      </c>
      <c r="E1673" t="s">
        <v>143</v>
      </c>
      <c r="F1673" t="s">
        <v>144</v>
      </c>
      <c r="G1673" t="s">
        <v>145</v>
      </c>
      <c r="H1673" t="s">
        <v>166</v>
      </c>
      <c r="I1673">
        <v>35</v>
      </c>
      <c r="J1673" t="s">
        <v>149</v>
      </c>
      <c r="K1673" t="s">
        <v>167</v>
      </c>
      <c r="L1673">
        <v>5</v>
      </c>
      <c r="M1673" t="s">
        <v>149</v>
      </c>
      <c r="N1673" t="s">
        <v>168</v>
      </c>
      <c r="O1673">
        <v>60</v>
      </c>
      <c r="P1673" t="s">
        <v>149</v>
      </c>
    </row>
    <row r="1674" spans="1:40">
      <c r="A1674" s="26">
        <v>41509.891508564811</v>
      </c>
      <c r="B1674" t="s">
        <v>126</v>
      </c>
      <c r="C1674" t="s">
        <v>249</v>
      </c>
      <c r="D1674" t="s">
        <v>1948</v>
      </c>
      <c r="E1674" t="s">
        <v>143</v>
      </c>
      <c r="F1674" t="s">
        <v>144</v>
      </c>
      <c r="G1674" t="s">
        <v>145</v>
      </c>
      <c r="H1674" t="s">
        <v>170</v>
      </c>
      <c r="I1674">
        <v>1</v>
      </c>
      <c r="J1674" t="s">
        <v>149</v>
      </c>
    </row>
    <row r="1675" spans="1:40">
      <c r="A1675" s="26">
        <v>41509.891508564811</v>
      </c>
      <c r="B1675" t="s">
        <v>126</v>
      </c>
      <c r="C1675" t="s">
        <v>249</v>
      </c>
      <c r="D1675" t="s">
        <v>1949</v>
      </c>
      <c r="E1675" t="s">
        <v>143</v>
      </c>
      <c r="F1675" t="s">
        <v>144</v>
      </c>
      <c r="G1675" t="s">
        <v>145</v>
      </c>
      <c r="H1675" t="s">
        <v>172</v>
      </c>
      <c r="I1675">
        <v>30</v>
      </c>
      <c r="J1675" t="s">
        <v>149</v>
      </c>
      <c r="K1675" t="s">
        <v>173</v>
      </c>
      <c r="L1675">
        <v>30</v>
      </c>
      <c r="M1675" t="s">
        <v>149</v>
      </c>
      <c r="N1675" t="s">
        <v>174</v>
      </c>
      <c r="O1675">
        <v>30</v>
      </c>
      <c r="P1675" t="s">
        <v>149</v>
      </c>
      <c r="Q1675" t="s">
        <v>175</v>
      </c>
      <c r="R1675">
        <v>10</v>
      </c>
      <c r="S1675" t="s">
        <v>149</v>
      </c>
      <c r="T1675" t="s">
        <v>176</v>
      </c>
      <c r="U1675">
        <v>20</v>
      </c>
      <c r="V1675" t="s">
        <v>149</v>
      </c>
      <c r="W1675" t="s">
        <v>177</v>
      </c>
      <c r="X1675">
        <v>20</v>
      </c>
      <c r="Y1675" t="s">
        <v>149</v>
      </c>
      <c r="Z1675" t="s">
        <v>178</v>
      </c>
      <c r="AA1675">
        <v>20</v>
      </c>
      <c r="AB1675" t="s">
        <v>149</v>
      </c>
      <c r="AC1675" t="s">
        <v>179</v>
      </c>
      <c r="AD1675">
        <v>20</v>
      </c>
      <c r="AE1675" t="s">
        <v>149</v>
      </c>
      <c r="AF1675" t="s">
        <v>180</v>
      </c>
      <c r="AG1675">
        <v>115200</v>
      </c>
      <c r="AH1675" t="s">
        <v>149</v>
      </c>
      <c r="AI1675" t="s">
        <v>181</v>
      </c>
      <c r="AJ1675">
        <v>12000</v>
      </c>
      <c r="AK1675" t="s">
        <v>149</v>
      </c>
      <c r="AL1675" t="s">
        <v>182</v>
      </c>
      <c r="AM1675">
        <v>30000</v>
      </c>
      <c r="AN1675" t="s">
        <v>149</v>
      </c>
    </row>
    <row r="1676" spans="1:40">
      <c r="A1676" s="26">
        <v>41509.891508564811</v>
      </c>
      <c r="B1676" t="s">
        <v>126</v>
      </c>
      <c r="C1676" t="s">
        <v>249</v>
      </c>
      <c r="D1676" t="s">
        <v>1950</v>
      </c>
      <c r="E1676" t="s">
        <v>143</v>
      </c>
      <c r="F1676" t="s">
        <v>144</v>
      </c>
      <c r="G1676" t="s">
        <v>145</v>
      </c>
      <c r="H1676" t="s">
        <v>184</v>
      </c>
      <c r="I1676">
        <v>60</v>
      </c>
      <c r="J1676" t="s">
        <v>149</v>
      </c>
      <c r="K1676" t="s">
        <v>185</v>
      </c>
      <c r="L1676">
        <v>40</v>
      </c>
      <c r="M1676" t="s">
        <v>149</v>
      </c>
      <c r="N1676" t="s">
        <v>186</v>
      </c>
      <c r="O1676">
        <v>50</v>
      </c>
      <c r="P1676" t="s">
        <v>149</v>
      </c>
      <c r="Q1676" t="s">
        <v>187</v>
      </c>
      <c r="R1676">
        <v>40</v>
      </c>
      <c r="S1676" t="s">
        <v>149</v>
      </c>
      <c r="T1676" t="s">
        <v>188</v>
      </c>
      <c r="U1676">
        <v>60</v>
      </c>
      <c r="V1676" t="s">
        <v>149</v>
      </c>
      <c r="W1676" t="s">
        <v>189</v>
      </c>
      <c r="X1676">
        <v>50</v>
      </c>
      <c r="Y1676" t="s">
        <v>149</v>
      </c>
      <c r="Z1676" t="s">
        <v>190</v>
      </c>
      <c r="AA1676">
        <v>50</v>
      </c>
      <c r="AB1676" t="s">
        <v>149</v>
      </c>
      <c r="AC1676" t="s">
        <v>191</v>
      </c>
      <c r="AD1676">
        <v>35</v>
      </c>
      <c r="AE1676" t="s">
        <v>149</v>
      </c>
      <c r="AF1676" t="s">
        <v>192</v>
      </c>
      <c r="AG1676">
        <v>8</v>
      </c>
      <c r="AH1676" t="s">
        <v>149</v>
      </c>
      <c r="AI1676" t="s">
        <v>193</v>
      </c>
      <c r="AJ1676">
        <v>90</v>
      </c>
      <c r="AK1676" t="s">
        <v>149</v>
      </c>
      <c r="AL1676" t="s">
        <v>194</v>
      </c>
      <c r="AM1676">
        <v>1</v>
      </c>
      <c r="AN1676" t="s">
        <v>149</v>
      </c>
    </row>
    <row r="1677" spans="1:40">
      <c r="A1677" s="26">
        <v>41509.891508564811</v>
      </c>
      <c r="B1677" t="s">
        <v>126</v>
      </c>
      <c r="C1677" t="s">
        <v>249</v>
      </c>
      <c r="D1677" t="s">
        <v>1951</v>
      </c>
      <c r="E1677" t="s">
        <v>143</v>
      </c>
      <c r="F1677" t="s">
        <v>144</v>
      </c>
      <c r="G1677" t="s">
        <v>145</v>
      </c>
      <c r="H1677" t="s">
        <v>196</v>
      </c>
      <c r="I1677">
        <v>33</v>
      </c>
      <c r="J1677" t="s">
        <v>149</v>
      </c>
      <c r="K1677" t="s">
        <v>197</v>
      </c>
      <c r="L1677">
        <v>33</v>
      </c>
      <c r="M1677" t="s">
        <v>149</v>
      </c>
      <c r="N1677" t="s">
        <v>198</v>
      </c>
      <c r="O1677">
        <v>34</v>
      </c>
      <c r="P1677" t="s">
        <v>149</v>
      </c>
      <c r="Q1677" t="s">
        <v>176</v>
      </c>
      <c r="R1677">
        <v>20</v>
      </c>
      <c r="S1677" t="s">
        <v>149</v>
      </c>
      <c r="T1677" t="s">
        <v>177</v>
      </c>
      <c r="U1677">
        <v>20</v>
      </c>
      <c r="V1677" t="s">
        <v>149</v>
      </c>
      <c r="W1677" t="s">
        <v>178</v>
      </c>
      <c r="X1677">
        <v>20</v>
      </c>
      <c r="Y1677" t="s">
        <v>149</v>
      </c>
      <c r="Z1677" t="s">
        <v>199</v>
      </c>
      <c r="AA1677">
        <v>20</v>
      </c>
      <c r="AB1677" t="s">
        <v>149</v>
      </c>
      <c r="AC1677" t="s">
        <v>200</v>
      </c>
      <c r="AD1677">
        <v>20</v>
      </c>
      <c r="AE1677" t="s">
        <v>149</v>
      </c>
      <c r="AF1677" t="s">
        <v>201</v>
      </c>
      <c r="AG1677">
        <v>20</v>
      </c>
      <c r="AH1677" t="s">
        <v>149</v>
      </c>
      <c r="AI1677" t="s">
        <v>180</v>
      </c>
      <c r="AJ1677">
        <v>115200</v>
      </c>
      <c r="AK1677" t="s">
        <v>149</v>
      </c>
      <c r="AL1677" t="s">
        <v>181</v>
      </c>
      <c r="AM1677">
        <v>12000</v>
      </c>
      <c r="AN1677" t="s">
        <v>149</v>
      </c>
    </row>
    <row r="1678" spans="1:40">
      <c r="A1678" s="26">
        <v>41509.891508564811</v>
      </c>
      <c r="B1678" t="s">
        <v>126</v>
      </c>
      <c r="C1678" t="s">
        <v>249</v>
      </c>
      <c r="D1678" t="s">
        <v>1952</v>
      </c>
      <c r="E1678" t="s">
        <v>143</v>
      </c>
      <c r="F1678" t="s">
        <v>144</v>
      </c>
      <c r="G1678" t="s">
        <v>145</v>
      </c>
      <c r="H1678" t="s">
        <v>152</v>
      </c>
      <c r="I1678">
        <v>49</v>
      </c>
      <c r="J1678" t="s">
        <v>149</v>
      </c>
      <c r="K1678" t="s">
        <v>153</v>
      </c>
      <c r="L1678">
        <v>130</v>
      </c>
      <c r="M1678" t="s">
        <v>149</v>
      </c>
      <c r="N1678" t="s">
        <v>154</v>
      </c>
      <c r="O1678">
        <v>180</v>
      </c>
      <c r="P1678" t="s">
        <v>149</v>
      </c>
      <c r="Q1678" t="s">
        <v>155</v>
      </c>
      <c r="R1678">
        <v>140</v>
      </c>
      <c r="S1678" t="s">
        <v>149</v>
      </c>
      <c r="T1678" t="s">
        <v>156</v>
      </c>
      <c r="U1678">
        <v>80</v>
      </c>
      <c r="V1678" t="s">
        <v>149</v>
      </c>
      <c r="W1678" t="s">
        <v>157</v>
      </c>
      <c r="X1678">
        <v>101</v>
      </c>
      <c r="Y1678" t="s">
        <v>149</v>
      </c>
      <c r="Z1678" t="s">
        <v>158</v>
      </c>
      <c r="AA1678">
        <v>190</v>
      </c>
      <c r="AB1678" t="s">
        <v>149</v>
      </c>
      <c r="AC1678" t="s">
        <v>159</v>
      </c>
      <c r="AD1678">
        <v>20</v>
      </c>
      <c r="AE1678" t="s">
        <v>149</v>
      </c>
    </row>
    <row r="1679" spans="1:40">
      <c r="A1679" s="26">
        <v>41509.891508564811</v>
      </c>
      <c r="B1679" t="s">
        <v>126</v>
      </c>
      <c r="C1679" t="s">
        <v>249</v>
      </c>
      <c r="D1679" t="s">
        <v>1953</v>
      </c>
    </row>
    <row r="1680" spans="1:40">
      <c r="A1680" s="26">
        <v>41509.891508564811</v>
      </c>
      <c r="B1680" t="s">
        <v>126</v>
      </c>
      <c r="C1680" t="s">
        <v>249</v>
      </c>
      <c r="D1680" t="s">
        <v>1954</v>
      </c>
      <c r="E1680" t="s">
        <v>143</v>
      </c>
      <c r="F1680" t="s">
        <v>144</v>
      </c>
      <c r="G1680" t="s">
        <v>145</v>
      </c>
      <c r="H1680" t="s">
        <v>162</v>
      </c>
      <c r="I1680">
        <v>50</v>
      </c>
      <c r="J1680" t="s">
        <v>149</v>
      </c>
      <c r="K1680" t="s">
        <v>163</v>
      </c>
      <c r="L1680">
        <v>50</v>
      </c>
      <c r="M1680" t="s">
        <v>149</v>
      </c>
      <c r="N1680" t="s">
        <v>164</v>
      </c>
      <c r="O1680">
        <v>50</v>
      </c>
      <c r="P1680" t="s">
        <v>149</v>
      </c>
    </row>
    <row r="1681" spans="1:40">
      <c r="A1681" s="26">
        <v>41509.891508564811</v>
      </c>
      <c r="B1681" t="s">
        <v>126</v>
      </c>
      <c r="C1681" t="s">
        <v>249</v>
      </c>
      <c r="D1681" t="s">
        <v>1955</v>
      </c>
      <c r="E1681" t="s">
        <v>143</v>
      </c>
      <c r="F1681" t="s">
        <v>144</v>
      </c>
      <c r="G1681" t="s">
        <v>145</v>
      </c>
      <c r="H1681" t="s">
        <v>166</v>
      </c>
      <c r="I1681">
        <v>35</v>
      </c>
      <c r="J1681" t="s">
        <v>149</v>
      </c>
      <c r="K1681" t="s">
        <v>167</v>
      </c>
      <c r="L1681">
        <v>5</v>
      </c>
      <c r="M1681" t="s">
        <v>149</v>
      </c>
      <c r="N1681" t="s">
        <v>168</v>
      </c>
      <c r="O1681">
        <v>60</v>
      </c>
      <c r="P1681" t="s">
        <v>149</v>
      </c>
    </row>
    <row r="1682" spans="1:40">
      <c r="A1682" s="26">
        <v>41509.891508564811</v>
      </c>
      <c r="B1682" t="s">
        <v>126</v>
      </c>
      <c r="C1682" t="s">
        <v>249</v>
      </c>
      <c r="D1682" t="s">
        <v>1956</v>
      </c>
      <c r="E1682" t="s">
        <v>143</v>
      </c>
      <c r="F1682" t="s">
        <v>144</v>
      </c>
      <c r="G1682" t="s">
        <v>145</v>
      </c>
      <c r="H1682" t="s">
        <v>170</v>
      </c>
      <c r="I1682">
        <v>1</v>
      </c>
      <c r="J1682" t="s">
        <v>149</v>
      </c>
    </row>
    <row r="1683" spans="1:40">
      <c r="A1683" s="26">
        <v>41509.891508564811</v>
      </c>
      <c r="B1683" t="s">
        <v>126</v>
      </c>
      <c r="C1683" t="s">
        <v>249</v>
      </c>
      <c r="D1683" t="s">
        <v>1957</v>
      </c>
      <c r="E1683" t="s">
        <v>143</v>
      </c>
      <c r="F1683" t="s">
        <v>144</v>
      </c>
      <c r="G1683" t="s">
        <v>145</v>
      </c>
      <c r="H1683" t="s">
        <v>172</v>
      </c>
      <c r="I1683">
        <v>30</v>
      </c>
      <c r="J1683" t="s">
        <v>149</v>
      </c>
      <c r="K1683" t="s">
        <v>173</v>
      </c>
      <c r="L1683">
        <v>30</v>
      </c>
      <c r="M1683" t="s">
        <v>149</v>
      </c>
      <c r="N1683" t="s">
        <v>174</v>
      </c>
      <c r="O1683">
        <v>30</v>
      </c>
      <c r="P1683" t="s">
        <v>149</v>
      </c>
      <c r="Q1683" t="s">
        <v>175</v>
      </c>
      <c r="R1683">
        <v>10</v>
      </c>
      <c r="S1683" t="s">
        <v>149</v>
      </c>
      <c r="T1683" t="s">
        <v>176</v>
      </c>
      <c r="U1683">
        <v>20</v>
      </c>
      <c r="V1683" t="s">
        <v>149</v>
      </c>
      <c r="W1683" t="s">
        <v>177</v>
      </c>
      <c r="X1683">
        <v>20</v>
      </c>
      <c r="Y1683" t="s">
        <v>149</v>
      </c>
      <c r="Z1683" t="s">
        <v>178</v>
      </c>
      <c r="AA1683">
        <v>20</v>
      </c>
      <c r="AB1683" t="s">
        <v>149</v>
      </c>
      <c r="AC1683" t="s">
        <v>179</v>
      </c>
      <c r="AD1683">
        <v>20</v>
      </c>
      <c r="AE1683" t="s">
        <v>149</v>
      </c>
      <c r="AF1683" t="s">
        <v>180</v>
      </c>
      <c r="AG1683">
        <v>115200</v>
      </c>
      <c r="AH1683" t="s">
        <v>149</v>
      </c>
      <c r="AI1683" t="s">
        <v>181</v>
      </c>
      <c r="AJ1683">
        <v>12000</v>
      </c>
      <c r="AK1683" t="s">
        <v>149</v>
      </c>
      <c r="AL1683" t="s">
        <v>182</v>
      </c>
      <c r="AM1683">
        <v>30000</v>
      </c>
      <c r="AN1683" t="s">
        <v>149</v>
      </c>
    </row>
    <row r="1684" spans="1:40">
      <c r="A1684" s="26">
        <v>41509.891508564811</v>
      </c>
      <c r="B1684" t="s">
        <v>126</v>
      </c>
      <c r="C1684" t="s">
        <v>249</v>
      </c>
      <c r="D1684" t="s">
        <v>1958</v>
      </c>
      <c r="E1684" t="s">
        <v>143</v>
      </c>
      <c r="F1684" t="s">
        <v>144</v>
      </c>
      <c r="G1684" t="s">
        <v>145</v>
      </c>
      <c r="H1684" t="s">
        <v>184</v>
      </c>
      <c r="I1684">
        <v>60</v>
      </c>
      <c r="J1684" t="s">
        <v>149</v>
      </c>
      <c r="K1684" t="s">
        <v>185</v>
      </c>
      <c r="L1684">
        <v>40</v>
      </c>
      <c r="M1684" t="s">
        <v>149</v>
      </c>
      <c r="N1684" t="s">
        <v>186</v>
      </c>
      <c r="O1684">
        <v>50</v>
      </c>
      <c r="P1684" t="s">
        <v>149</v>
      </c>
      <c r="Q1684" t="s">
        <v>187</v>
      </c>
      <c r="R1684">
        <v>40</v>
      </c>
      <c r="S1684" t="s">
        <v>149</v>
      </c>
      <c r="T1684" t="s">
        <v>188</v>
      </c>
      <c r="U1684">
        <v>60</v>
      </c>
      <c r="V1684" t="s">
        <v>149</v>
      </c>
      <c r="W1684" t="s">
        <v>189</v>
      </c>
      <c r="X1684">
        <v>50</v>
      </c>
      <c r="Y1684" t="s">
        <v>149</v>
      </c>
      <c r="Z1684" t="s">
        <v>190</v>
      </c>
      <c r="AA1684">
        <v>50</v>
      </c>
      <c r="AB1684" t="s">
        <v>149</v>
      </c>
      <c r="AC1684" t="s">
        <v>191</v>
      </c>
      <c r="AD1684">
        <v>35</v>
      </c>
      <c r="AE1684" t="s">
        <v>149</v>
      </c>
      <c r="AF1684" t="s">
        <v>192</v>
      </c>
      <c r="AG1684">
        <v>8</v>
      </c>
      <c r="AH1684" t="s">
        <v>149</v>
      </c>
      <c r="AI1684" t="s">
        <v>193</v>
      </c>
      <c r="AJ1684">
        <v>90</v>
      </c>
      <c r="AK1684" t="s">
        <v>149</v>
      </c>
      <c r="AL1684" t="s">
        <v>194</v>
      </c>
      <c r="AM1684">
        <v>1</v>
      </c>
      <c r="AN1684" t="s">
        <v>149</v>
      </c>
    </row>
    <row r="1685" spans="1:40">
      <c r="A1685" s="26">
        <v>41509.891508564811</v>
      </c>
      <c r="B1685" t="s">
        <v>126</v>
      </c>
      <c r="C1685" t="s">
        <v>249</v>
      </c>
      <c r="D1685" t="s">
        <v>1959</v>
      </c>
      <c r="E1685" t="s">
        <v>143</v>
      </c>
      <c r="F1685" t="s">
        <v>144</v>
      </c>
      <c r="G1685" t="s">
        <v>145</v>
      </c>
      <c r="H1685" t="s">
        <v>196</v>
      </c>
      <c r="I1685">
        <v>33</v>
      </c>
      <c r="J1685" t="s">
        <v>149</v>
      </c>
      <c r="K1685" t="s">
        <v>197</v>
      </c>
      <c r="L1685">
        <v>33</v>
      </c>
      <c r="M1685" t="s">
        <v>149</v>
      </c>
      <c r="N1685" t="s">
        <v>198</v>
      </c>
      <c r="O1685">
        <v>34</v>
      </c>
      <c r="P1685" t="s">
        <v>149</v>
      </c>
      <c r="Q1685" t="s">
        <v>176</v>
      </c>
      <c r="R1685">
        <v>20</v>
      </c>
      <c r="S1685" t="s">
        <v>149</v>
      </c>
      <c r="T1685" t="s">
        <v>177</v>
      </c>
      <c r="U1685">
        <v>20</v>
      </c>
      <c r="V1685" t="s">
        <v>149</v>
      </c>
      <c r="W1685" t="s">
        <v>178</v>
      </c>
      <c r="X1685">
        <v>20</v>
      </c>
      <c r="Y1685" t="s">
        <v>149</v>
      </c>
      <c r="Z1685" t="s">
        <v>199</v>
      </c>
      <c r="AA1685">
        <v>20</v>
      </c>
      <c r="AB1685" t="s">
        <v>149</v>
      </c>
      <c r="AC1685" t="s">
        <v>200</v>
      </c>
      <c r="AD1685">
        <v>20</v>
      </c>
      <c r="AE1685" t="s">
        <v>149</v>
      </c>
      <c r="AF1685" t="s">
        <v>201</v>
      </c>
      <c r="AG1685">
        <v>20</v>
      </c>
      <c r="AH1685" t="s">
        <v>149</v>
      </c>
      <c r="AI1685" t="s">
        <v>180</v>
      </c>
      <c r="AJ1685">
        <v>115200</v>
      </c>
      <c r="AK1685" t="s">
        <v>149</v>
      </c>
      <c r="AL1685" t="s">
        <v>181</v>
      </c>
      <c r="AM1685">
        <v>12000</v>
      </c>
      <c r="AN1685" t="s">
        <v>149</v>
      </c>
    </row>
    <row r="1686" spans="1:40">
      <c r="A1686" s="26">
        <v>41509.891508564811</v>
      </c>
      <c r="B1686" t="s">
        <v>126</v>
      </c>
      <c r="C1686" t="s">
        <v>249</v>
      </c>
      <c r="D1686" t="s">
        <v>1960</v>
      </c>
      <c r="E1686" t="s">
        <v>143</v>
      </c>
      <c r="F1686" t="s">
        <v>144</v>
      </c>
      <c r="G1686" t="s">
        <v>145</v>
      </c>
      <c r="H1686" t="s">
        <v>152</v>
      </c>
      <c r="I1686">
        <v>49</v>
      </c>
      <c r="J1686" t="s">
        <v>149</v>
      </c>
      <c r="K1686" t="s">
        <v>153</v>
      </c>
      <c r="L1686">
        <v>130</v>
      </c>
      <c r="M1686" t="s">
        <v>149</v>
      </c>
      <c r="N1686" t="s">
        <v>154</v>
      </c>
      <c r="O1686">
        <v>180</v>
      </c>
      <c r="P1686" t="s">
        <v>149</v>
      </c>
      <c r="Q1686" t="s">
        <v>155</v>
      </c>
      <c r="R1686">
        <v>140</v>
      </c>
      <c r="S1686" t="s">
        <v>149</v>
      </c>
      <c r="T1686" t="s">
        <v>156</v>
      </c>
      <c r="U1686">
        <v>80</v>
      </c>
      <c r="V1686" t="s">
        <v>149</v>
      </c>
      <c r="W1686" t="s">
        <v>157</v>
      </c>
      <c r="X1686">
        <v>101</v>
      </c>
      <c r="Y1686" t="s">
        <v>149</v>
      </c>
      <c r="Z1686" t="s">
        <v>158</v>
      </c>
      <c r="AA1686">
        <v>190</v>
      </c>
      <c r="AB1686" t="s">
        <v>149</v>
      </c>
      <c r="AC1686" t="s">
        <v>159</v>
      </c>
      <c r="AD1686">
        <v>20</v>
      </c>
      <c r="AE1686" t="s">
        <v>149</v>
      </c>
    </row>
    <row r="1687" spans="1:40">
      <c r="A1687" s="26">
        <v>41509.891508564811</v>
      </c>
      <c r="B1687" t="s">
        <v>126</v>
      </c>
      <c r="C1687" t="s">
        <v>249</v>
      </c>
      <c r="D1687" t="s">
        <v>1961</v>
      </c>
    </row>
    <row r="1688" spans="1:40">
      <c r="A1688" s="26">
        <v>41509.891508564811</v>
      </c>
      <c r="B1688" t="s">
        <v>126</v>
      </c>
      <c r="C1688" t="s">
        <v>249</v>
      </c>
      <c r="D1688" t="s">
        <v>1962</v>
      </c>
      <c r="E1688" t="s">
        <v>143</v>
      </c>
      <c r="F1688" t="s">
        <v>144</v>
      </c>
      <c r="G1688" t="s">
        <v>145</v>
      </c>
      <c r="H1688" t="s">
        <v>162</v>
      </c>
      <c r="I1688">
        <v>50</v>
      </c>
      <c r="J1688" t="s">
        <v>149</v>
      </c>
      <c r="K1688" t="s">
        <v>163</v>
      </c>
      <c r="L1688">
        <v>50</v>
      </c>
      <c r="M1688" t="s">
        <v>149</v>
      </c>
      <c r="N1688" t="s">
        <v>164</v>
      </c>
      <c r="O1688">
        <v>50</v>
      </c>
      <c r="P1688" t="s">
        <v>149</v>
      </c>
    </row>
    <row r="1689" spans="1:40">
      <c r="A1689" s="26">
        <v>41509.891508564811</v>
      </c>
      <c r="B1689" t="s">
        <v>126</v>
      </c>
      <c r="C1689" t="s">
        <v>249</v>
      </c>
      <c r="D1689" t="s">
        <v>1963</v>
      </c>
      <c r="E1689" t="s">
        <v>143</v>
      </c>
      <c r="F1689" t="s">
        <v>144</v>
      </c>
      <c r="G1689" t="s">
        <v>145</v>
      </c>
      <c r="H1689" t="s">
        <v>166</v>
      </c>
      <c r="I1689">
        <v>35</v>
      </c>
      <c r="J1689" t="s">
        <v>149</v>
      </c>
      <c r="K1689" t="s">
        <v>167</v>
      </c>
      <c r="L1689">
        <v>5</v>
      </c>
      <c r="M1689" t="s">
        <v>149</v>
      </c>
      <c r="N1689" t="s">
        <v>168</v>
      </c>
      <c r="O1689">
        <v>60</v>
      </c>
      <c r="P1689" t="s">
        <v>149</v>
      </c>
    </row>
    <row r="1690" spans="1:40">
      <c r="A1690" s="26">
        <v>41509.891508564811</v>
      </c>
      <c r="B1690" t="s">
        <v>126</v>
      </c>
      <c r="C1690" t="s">
        <v>249</v>
      </c>
      <c r="D1690" t="s">
        <v>1964</v>
      </c>
      <c r="E1690" t="s">
        <v>143</v>
      </c>
      <c r="F1690" t="s">
        <v>144</v>
      </c>
      <c r="G1690" t="s">
        <v>145</v>
      </c>
      <c r="H1690" t="s">
        <v>170</v>
      </c>
      <c r="I1690">
        <v>1</v>
      </c>
      <c r="J1690" t="s">
        <v>149</v>
      </c>
    </row>
    <row r="1691" spans="1:40">
      <c r="A1691" s="26">
        <v>41509.891508564811</v>
      </c>
      <c r="B1691" t="s">
        <v>126</v>
      </c>
      <c r="C1691" t="s">
        <v>249</v>
      </c>
      <c r="D1691" t="s">
        <v>1965</v>
      </c>
      <c r="E1691" t="s">
        <v>143</v>
      </c>
      <c r="F1691" t="s">
        <v>144</v>
      </c>
      <c r="G1691" t="s">
        <v>145</v>
      </c>
      <c r="H1691" t="s">
        <v>172</v>
      </c>
      <c r="I1691">
        <v>30</v>
      </c>
      <c r="J1691" t="s">
        <v>149</v>
      </c>
      <c r="K1691" t="s">
        <v>173</v>
      </c>
      <c r="L1691">
        <v>30</v>
      </c>
      <c r="M1691" t="s">
        <v>149</v>
      </c>
      <c r="N1691" t="s">
        <v>174</v>
      </c>
      <c r="O1691">
        <v>30</v>
      </c>
      <c r="P1691" t="s">
        <v>149</v>
      </c>
      <c r="Q1691" t="s">
        <v>175</v>
      </c>
      <c r="R1691">
        <v>10</v>
      </c>
      <c r="S1691" t="s">
        <v>149</v>
      </c>
      <c r="T1691" t="s">
        <v>176</v>
      </c>
      <c r="U1691">
        <v>20</v>
      </c>
      <c r="V1691" t="s">
        <v>149</v>
      </c>
      <c r="W1691" t="s">
        <v>177</v>
      </c>
      <c r="X1691">
        <v>20</v>
      </c>
      <c r="Y1691" t="s">
        <v>149</v>
      </c>
      <c r="Z1691" t="s">
        <v>178</v>
      </c>
      <c r="AA1691">
        <v>20</v>
      </c>
      <c r="AB1691" t="s">
        <v>149</v>
      </c>
      <c r="AC1691" t="s">
        <v>179</v>
      </c>
      <c r="AD1691">
        <v>20</v>
      </c>
      <c r="AE1691" t="s">
        <v>149</v>
      </c>
      <c r="AF1691" t="s">
        <v>180</v>
      </c>
      <c r="AG1691">
        <v>115200</v>
      </c>
      <c r="AH1691" t="s">
        <v>149</v>
      </c>
      <c r="AI1691" t="s">
        <v>181</v>
      </c>
      <c r="AJ1691">
        <v>12000</v>
      </c>
      <c r="AK1691" t="s">
        <v>149</v>
      </c>
      <c r="AL1691" t="s">
        <v>182</v>
      </c>
      <c r="AM1691">
        <v>30000</v>
      </c>
      <c r="AN1691" t="s">
        <v>149</v>
      </c>
    </row>
    <row r="1692" spans="1:40">
      <c r="A1692" s="26">
        <v>41509.891508564811</v>
      </c>
      <c r="B1692" t="s">
        <v>126</v>
      </c>
      <c r="C1692" t="s">
        <v>249</v>
      </c>
      <c r="D1692" t="s">
        <v>1966</v>
      </c>
      <c r="E1692" t="s">
        <v>143</v>
      </c>
      <c r="F1692" t="s">
        <v>144</v>
      </c>
      <c r="G1692" t="s">
        <v>145</v>
      </c>
      <c r="H1692" t="s">
        <v>184</v>
      </c>
      <c r="I1692">
        <v>60</v>
      </c>
      <c r="J1692" t="s">
        <v>149</v>
      </c>
      <c r="K1692" t="s">
        <v>185</v>
      </c>
      <c r="L1692">
        <v>40</v>
      </c>
      <c r="M1692" t="s">
        <v>149</v>
      </c>
      <c r="N1692" t="s">
        <v>186</v>
      </c>
      <c r="O1692">
        <v>50</v>
      </c>
      <c r="P1692" t="s">
        <v>149</v>
      </c>
      <c r="Q1692" t="s">
        <v>187</v>
      </c>
      <c r="R1692">
        <v>40</v>
      </c>
      <c r="S1692" t="s">
        <v>149</v>
      </c>
      <c r="T1692" t="s">
        <v>188</v>
      </c>
      <c r="U1692">
        <v>60</v>
      </c>
      <c r="V1692" t="s">
        <v>149</v>
      </c>
      <c r="W1692" t="s">
        <v>189</v>
      </c>
      <c r="X1692">
        <v>50</v>
      </c>
      <c r="Y1692" t="s">
        <v>149</v>
      </c>
      <c r="Z1692" t="s">
        <v>190</v>
      </c>
      <c r="AA1692">
        <v>50</v>
      </c>
      <c r="AB1692" t="s">
        <v>149</v>
      </c>
      <c r="AC1692" t="s">
        <v>191</v>
      </c>
      <c r="AD1692">
        <v>35</v>
      </c>
      <c r="AE1692" t="s">
        <v>149</v>
      </c>
      <c r="AF1692" t="s">
        <v>192</v>
      </c>
      <c r="AG1692">
        <v>8</v>
      </c>
      <c r="AH1692" t="s">
        <v>149</v>
      </c>
      <c r="AI1692" t="s">
        <v>193</v>
      </c>
      <c r="AJ1692">
        <v>90</v>
      </c>
      <c r="AK1692" t="s">
        <v>149</v>
      </c>
      <c r="AL1692" t="s">
        <v>194</v>
      </c>
      <c r="AM1692">
        <v>1</v>
      </c>
      <c r="AN1692" t="s">
        <v>149</v>
      </c>
    </row>
    <row r="1693" spans="1:40">
      <c r="A1693" s="26">
        <v>41509.891508564811</v>
      </c>
      <c r="B1693" t="s">
        <v>126</v>
      </c>
      <c r="C1693" t="s">
        <v>249</v>
      </c>
      <c r="D1693" t="s">
        <v>1967</v>
      </c>
      <c r="E1693" t="s">
        <v>143</v>
      </c>
      <c r="F1693" t="s">
        <v>144</v>
      </c>
      <c r="G1693" t="s">
        <v>145</v>
      </c>
      <c r="H1693" t="s">
        <v>196</v>
      </c>
      <c r="I1693">
        <v>33</v>
      </c>
      <c r="J1693" t="s">
        <v>149</v>
      </c>
      <c r="K1693" t="s">
        <v>197</v>
      </c>
      <c r="L1693">
        <v>33</v>
      </c>
      <c r="M1693" t="s">
        <v>149</v>
      </c>
      <c r="N1693" t="s">
        <v>198</v>
      </c>
      <c r="O1693">
        <v>34</v>
      </c>
      <c r="P1693" t="s">
        <v>149</v>
      </c>
      <c r="Q1693" t="s">
        <v>176</v>
      </c>
      <c r="R1693">
        <v>20</v>
      </c>
      <c r="S1693" t="s">
        <v>149</v>
      </c>
      <c r="T1693" t="s">
        <v>177</v>
      </c>
      <c r="U1693">
        <v>20</v>
      </c>
      <c r="V1693" t="s">
        <v>149</v>
      </c>
      <c r="W1693" t="s">
        <v>178</v>
      </c>
      <c r="X1693">
        <v>20</v>
      </c>
      <c r="Y1693" t="s">
        <v>149</v>
      </c>
      <c r="Z1693" t="s">
        <v>199</v>
      </c>
      <c r="AA1693">
        <v>20</v>
      </c>
      <c r="AB1693" t="s">
        <v>149</v>
      </c>
      <c r="AC1693" t="s">
        <v>200</v>
      </c>
      <c r="AD1693">
        <v>20</v>
      </c>
      <c r="AE1693" t="s">
        <v>149</v>
      </c>
      <c r="AF1693" t="s">
        <v>201</v>
      </c>
      <c r="AG1693">
        <v>20</v>
      </c>
      <c r="AH1693" t="s">
        <v>149</v>
      </c>
      <c r="AI1693" t="s">
        <v>180</v>
      </c>
      <c r="AJ1693">
        <v>115200</v>
      </c>
      <c r="AK1693" t="s">
        <v>149</v>
      </c>
      <c r="AL1693" t="s">
        <v>181</v>
      </c>
      <c r="AM1693">
        <v>12000</v>
      </c>
      <c r="AN1693" t="s">
        <v>149</v>
      </c>
    </row>
    <row r="1694" spans="1:40">
      <c r="A1694" s="26">
        <v>41509.891508564811</v>
      </c>
      <c r="B1694" t="s">
        <v>126</v>
      </c>
      <c r="C1694" t="s">
        <v>249</v>
      </c>
      <c r="D1694" t="s">
        <v>1968</v>
      </c>
      <c r="E1694" t="s">
        <v>143</v>
      </c>
      <c r="F1694" t="s">
        <v>144</v>
      </c>
      <c r="G1694" t="s">
        <v>145</v>
      </c>
      <c r="H1694" t="s">
        <v>152</v>
      </c>
      <c r="I1694">
        <v>49</v>
      </c>
      <c r="J1694" t="s">
        <v>149</v>
      </c>
      <c r="K1694" t="s">
        <v>153</v>
      </c>
      <c r="L1694">
        <v>130</v>
      </c>
      <c r="M1694" t="s">
        <v>149</v>
      </c>
      <c r="N1694" t="s">
        <v>154</v>
      </c>
      <c r="O1694">
        <v>180</v>
      </c>
      <c r="P1694" t="s">
        <v>149</v>
      </c>
      <c r="Q1694" t="s">
        <v>155</v>
      </c>
      <c r="R1694">
        <v>140</v>
      </c>
      <c r="S1694" t="s">
        <v>149</v>
      </c>
      <c r="T1694" t="s">
        <v>156</v>
      </c>
      <c r="U1694">
        <v>80</v>
      </c>
      <c r="V1694" t="s">
        <v>149</v>
      </c>
      <c r="W1694" t="s">
        <v>157</v>
      </c>
      <c r="X1694">
        <v>101</v>
      </c>
      <c r="Y1694" t="s">
        <v>149</v>
      </c>
      <c r="Z1694" t="s">
        <v>158</v>
      </c>
      <c r="AA1694">
        <v>190</v>
      </c>
      <c r="AB1694" t="s">
        <v>149</v>
      </c>
      <c r="AC1694" t="s">
        <v>159</v>
      </c>
      <c r="AD1694">
        <v>20</v>
      </c>
      <c r="AE1694" t="s">
        <v>149</v>
      </c>
    </row>
    <row r="1695" spans="1:40">
      <c r="A1695" s="26">
        <v>41509.891508576387</v>
      </c>
      <c r="B1695" t="s">
        <v>126</v>
      </c>
      <c r="C1695" t="s">
        <v>249</v>
      </c>
      <c r="D1695" t="s">
        <v>1969</v>
      </c>
    </row>
    <row r="1696" spans="1:40">
      <c r="A1696" s="26">
        <v>41509.891508576387</v>
      </c>
      <c r="B1696" t="s">
        <v>126</v>
      </c>
      <c r="C1696" t="s">
        <v>249</v>
      </c>
      <c r="D1696" t="s">
        <v>1970</v>
      </c>
      <c r="E1696" t="s">
        <v>143</v>
      </c>
      <c r="F1696" t="s">
        <v>144</v>
      </c>
      <c r="G1696" t="s">
        <v>145</v>
      </c>
      <c r="H1696" t="s">
        <v>162</v>
      </c>
      <c r="I1696">
        <v>50</v>
      </c>
      <c r="J1696" t="s">
        <v>149</v>
      </c>
      <c r="K1696" t="s">
        <v>163</v>
      </c>
      <c r="L1696">
        <v>50</v>
      </c>
      <c r="M1696" t="s">
        <v>149</v>
      </c>
      <c r="N1696" t="s">
        <v>164</v>
      </c>
      <c r="O1696">
        <v>50</v>
      </c>
      <c r="P1696" t="s">
        <v>149</v>
      </c>
    </row>
    <row r="1697" spans="1:40">
      <c r="A1697" s="26">
        <v>41509.891508576387</v>
      </c>
      <c r="B1697" t="s">
        <v>126</v>
      </c>
      <c r="C1697" t="s">
        <v>249</v>
      </c>
      <c r="D1697" t="s">
        <v>1971</v>
      </c>
      <c r="E1697" t="s">
        <v>143</v>
      </c>
      <c r="F1697" t="s">
        <v>144</v>
      </c>
      <c r="G1697" t="s">
        <v>145</v>
      </c>
      <c r="H1697" t="s">
        <v>166</v>
      </c>
      <c r="I1697">
        <v>35</v>
      </c>
      <c r="J1697" t="s">
        <v>149</v>
      </c>
      <c r="K1697" t="s">
        <v>167</v>
      </c>
      <c r="L1697">
        <v>5</v>
      </c>
      <c r="M1697" t="s">
        <v>149</v>
      </c>
      <c r="N1697" t="s">
        <v>168</v>
      </c>
      <c r="O1697">
        <v>60</v>
      </c>
      <c r="P1697" t="s">
        <v>149</v>
      </c>
    </row>
    <row r="1698" spans="1:40">
      <c r="A1698" s="26">
        <v>41509.891508576387</v>
      </c>
      <c r="B1698" t="s">
        <v>126</v>
      </c>
      <c r="C1698" t="s">
        <v>249</v>
      </c>
      <c r="D1698" t="s">
        <v>1972</v>
      </c>
      <c r="E1698" t="s">
        <v>143</v>
      </c>
      <c r="F1698" t="s">
        <v>144</v>
      </c>
      <c r="G1698" t="s">
        <v>145</v>
      </c>
      <c r="H1698" t="s">
        <v>170</v>
      </c>
      <c r="I1698">
        <v>1</v>
      </c>
      <c r="J1698" t="s">
        <v>149</v>
      </c>
    </row>
    <row r="1699" spans="1:40">
      <c r="A1699" s="26">
        <v>41509.891508576387</v>
      </c>
      <c r="B1699" t="s">
        <v>126</v>
      </c>
      <c r="C1699" t="s">
        <v>249</v>
      </c>
      <c r="D1699" t="s">
        <v>1973</v>
      </c>
      <c r="E1699" t="s">
        <v>143</v>
      </c>
      <c r="F1699" t="s">
        <v>144</v>
      </c>
      <c r="G1699" t="s">
        <v>145</v>
      </c>
      <c r="H1699" t="s">
        <v>172</v>
      </c>
      <c r="I1699">
        <v>30</v>
      </c>
      <c r="J1699" t="s">
        <v>149</v>
      </c>
      <c r="K1699" t="s">
        <v>173</v>
      </c>
      <c r="L1699">
        <v>30</v>
      </c>
      <c r="M1699" t="s">
        <v>149</v>
      </c>
      <c r="N1699" t="s">
        <v>174</v>
      </c>
      <c r="O1699">
        <v>30</v>
      </c>
      <c r="P1699" t="s">
        <v>149</v>
      </c>
      <c r="Q1699" t="s">
        <v>175</v>
      </c>
      <c r="R1699">
        <v>10</v>
      </c>
      <c r="S1699" t="s">
        <v>149</v>
      </c>
      <c r="T1699" t="s">
        <v>176</v>
      </c>
      <c r="U1699">
        <v>20</v>
      </c>
      <c r="V1699" t="s">
        <v>149</v>
      </c>
      <c r="W1699" t="s">
        <v>177</v>
      </c>
      <c r="X1699">
        <v>20</v>
      </c>
      <c r="Y1699" t="s">
        <v>149</v>
      </c>
      <c r="Z1699" t="s">
        <v>178</v>
      </c>
      <c r="AA1699">
        <v>20</v>
      </c>
      <c r="AB1699" t="s">
        <v>149</v>
      </c>
      <c r="AC1699" t="s">
        <v>179</v>
      </c>
      <c r="AD1699">
        <v>20</v>
      </c>
      <c r="AE1699" t="s">
        <v>149</v>
      </c>
      <c r="AF1699" t="s">
        <v>180</v>
      </c>
      <c r="AG1699">
        <v>115200</v>
      </c>
      <c r="AH1699" t="s">
        <v>149</v>
      </c>
      <c r="AI1699" t="s">
        <v>181</v>
      </c>
      <c r="AJ1699">
        <v>12000</v>
      </c>
      <c r="AK1699" t="s">
        <v>149</v>
      </c>
      <c r="AL1699" t="s">
        <v>182</v>
      </c>
      <c r="AM1699">
        <v>30000</v>
      </c>
      <c r="AN1699" t="s">
        <v>149</v>
      </c>
    </row>
    <row r="1700" spans="1:40">
      <c r="A1700" s="26">
        <v>41509.891508576387</v>
      </c>
      <c r="B1700" t="s">
        <v>126</v>
      </c>
      <c r="C1700" t="s">
        <v>249</v>
      </c>
      <c r="D1700" t="s">
        <v>1974</v>
      </c>
      <c r="E1700" t="s">
        <v>143</v>
      </c>
      <c r="F1700" t="s">
        <v>144</v>
      </c>
      <c r="G1700" t="s">
        <v>145</v>
      </c>
      <c r="H1700" t="s">
        <v>184</v>
      </c>
      <c r="I1700">
        <v>60</v>
      </c>
      <c r="J1700" t="s">
        <v>149</v>
      </c>
      <c r="K1700" t="s">
        <v>185</v>
      </c>
      <c r="L1700">
        <v>40</v>
      </c>
      <c r="M1700" t="s">
        <v>149</v>
      </c>
      <c r="N1700" t="s">
        <v>186</v>
      </c>
      <c r="O1700">
        <v>50</v>
      </c>
      <c r="P1700" t="s">
        <v>149</v>
      </c>
      <c r="Q1700" t="s">
        <v>187</v>
      </c>
      <c r="R1700">
        <v>40</v>
      </c>
      <c r="S1700" t="s">
        <v>149</v>
      </c>
      <c r="T1700" t="s">
        <v>188</v>
      </c>
      <c r="U1700">
        <v>60</v>
      </c>
      <c r="V1700" t="s">
        <v>149</v>
      </c>
      <c r="W1700" t="s">
        <v>189</v>
      </c>
      <c r="X1700">
        <v>50</v>
      </c>
      <c r="Y1700" t="s">
        <v>149</v>
      </c>
      <c r="Z1700" t="s">
        <v>190</v>
      </c>
      <c r="AA1700">
        <v>50</v>
      </c>
      <c r="AB1700" t="s">
        <v>149</v>
      </c>
      <c r="AC1700" t="s">
        <v>191</v>
      </c>
      <c r="AD1700">
        <v>35</v>
      </c>
      <c r="AE1700" t="s">
        <v>149</v>
      </c>
      <c r="AF1700" t="s">
        <v>192</v>
      </c>
      <c r="AG1700">
        <v>8</v>
      </c>
      <c r="AH1700" t="s">
        <v>149</v>
      </c>
      <c r="AI1700" t="s">
        <v>193</v>
      </c>
      <c r="AJ1700">
        <v>90</v>
      </c>
      <c r="AK1700" t="s">
        <v>149</v>
      </c>
      <c r="AL1700" t="s">
        <v>194</v>
      </c>
      <c r="AM1700">
        <v>1</v>
      </c>
      <c r="AN1700" t="s">
        <v>149</v>
      </c>
    </row>
    <row r="1701" spans="1:40">
      <c r="A1701" s="26">
        <v>41509.891508576387</v>
      </c>
      <c r="B1701" t="s">
        <v>126</v>
      </c>
      <c r="C1701" t="s">
        <v>249</v>
      </c>
      <c r="D1701" t="s">
        <v>1975</v>
      </c>
      <c r="E1701" t="s">
        <v>143</v>
      </c>
      <c r="F1701" t="s">
        <v>144</v>
      </c>
      <c r="G1701" t="s">
        <v>145</v>
      </c>
      <c r="H1701" t="s">
        <v>196</v>
      </c>
      <c r="I1701">
        <v>33</v>
      </c>
      <c r="J1701" t="s">
        <v>149</v>
      </c>
      <c r="K1701" t="s">
        <v>197</v>
      </c>
      <c r="L1701">
        <v>33</v>
      </c>
      <c r="M1701" t="s">
        <v>149</v>
      </c>
      <c r="N1701" t="s">
        <v>198</v>
      </c>
      <c r="O1701">
        <v>34</v>
      </c>
      <c r="P1701" t="s">
        <v>149</v>
      </c>
      <c r="Q1701" t="s">
        <v>176</v>
      </c>
      <c r="R1701">
        <v>20</v>
      </c>
      <c r="S1701" t="s">
        <v>149</v>
      </c>
      <c r="T1701" t="s">
        <v>177</v>
      </c>
      <c r="U1701">
        <v>20</v>
      </c>
      <c r="V1701" t="s">
        <v>149</v>
      </c>
      <c r="W1701" t="s">
        <v>178</v>
      </c>
      <c r="X1701">
        <v>20</v>
      </c>
      <c r="Y1701" t="s">
        <v>149</v>
      </c>
      <c r="Z1701" t="s">
        <v>199</v>
      </c>
      <c r="AA1701">
        <v>20</v>
      </c>
      <c r="AB1701" t="s">
        <v>149</v>
      </c>
      <c r="AC1701" t="s">
        <v>200</v>
      </c>
      <c r="AD1701">
        <v>20</v>
      </c>
      <c r="AE1701" t="s">
        <v>149</v>
      </c>
      <c r="AF1701" t="s">
        <v>201</v>
      </c>
      <c r="AG1701">
        <v>20</v>
      </c>
      <c r="AH1701" t="s">
        <v>149</v>
      </c>
      <c r="AI1701" t="s">
        <v>180</v>
      </c>
      <c r="AJ1701">
        <v>115200</v>
      </c>
      <c r="AK1701" t="s">
        <v>149</v>
      </c>
      <c r="AL1701" t="s">
        <v>181</v>
      </c>
      <c r="AM1701">
        <v>12000</v>
      </c>
      <c r="AN1701" t="s">
        <v>149</v>
      </c>
    </row>
    <row r="1702" spans="1:40">
      <c r="A1702" s="26">
        <v>41509.891508576387</v>
      </c>
      <c r="B1702" t="s">
        <v>126</v>
      </c>
      <c r="C1702" t="s">
        <v>249</v>
      </c>
      <c r="D1702" t="s">
        <v>1976</v>
      </c>
      <c r="E1702" t="s">
        <v>143</v>
      </c>
      <c r="F1702" t="s">
        <v>144</v>
      </c>
      <c r="G1702" t="s">
        <v>145</v>
      </c>
      <c r="H1702" t="s">
        <v>152</v>
      </c>
      <c r="I1702">
        <v>49</v>
      </c>
      <c r="J1702" t="s">
        <v>149</v>
      </c>
      <c r="K1702" t="s">
        <v>153</v>
      </c>
      <c r="L1702">
        <v>130</v>
      </c>
      <c r="M1702" t="s">
        <v>149</v>
      </c>
      <c r="N1702" t="s">
        <v>154</v>
      </c>
      <c r="O1702">
        <v>180</v>
      </c>
      <c r="P1702" t="s">
        <v>149</v>
      </c>
      <c r="Q1702" t="s">
        <v>155</v>
      </c>
      <c r="R1702">
        <v>140</v>
      </c>
      <c r="S1702" t="s">
        <v>149</v>
      </c>
      <c r="T1702" t="s">
        <v>156</v>
      </c>
      <c r="U1702">
        <v>80</v>
      </c>
      <c r="V1702" t="s">
        <v>149</v>
      </c>
      <c r="W1702" t="s">
        <v>157</v>
      </c>
      <c r="X1702">
        <v>101</v>
      </c>
      <c r="Y1702" t="s">
        <v>149</v>
      </c>
      <c r="Z1702" t="s">
        <v>158</v>
      </c>
      <c r="AA1702">
        <v>190</v>
      </c>
      <c r="AB1702" t="s">
        <v>149</v>
      </c>
      <c r="AC1702" t="s">
        <v>159</v>
      </c>
      <c r="AD1702">
        <v>20</v>
      </c>
      <c r="AE1702" t="s">
        <v>149</v>
      </c>
    </row>
    <row r="1703" spans="1:40">
      <c r="A1703" s="26">
        <v>41509.891508576387</v>
      </c>
      <c r="B1703" t="s">
        <v>126</v>
      </c>
      <c r="C1703" t="s">
        <v>249</v>
      </c>
      <c r="D1703" t="s">
        <v>1977</v>
      </c>
    </row>
    <row r="1704" spans="1:40">
      <c r="A1704" s="26">
        <v>41509.891508576387</v>
      </c>
      <c r="B1704" t="s">
        <v>126</v>
      </c>
      <c r="C1704" t="s">
        <v>249</v>
      </c>
      <c r="D1704" t="s">
        <v>1978</v>
      </c>
      <c r="E1704" t="s">
        <v>143</v>
      </c>
      <c r="F1704" t="s">
        <v>144</v>
      </c>
      <c r="G1704" t="s">
        <v>145</v>
      </c>
      <c r="H1704" t="s">
        <v>162</v>
      </c>
      <c r="I1704">
        <v>50</v>
      </c>
      <c r="J1704" t="s">
        <v>149</v>
      </c>
      <c r="K1704" t="s">
        <v>163</v>
      </c>
      <c r="L1704">
        <v>50</v>
      </c>
      <c r="M1704" t="s">
        <v>149</v>
      </c>
      <c r="N1704" t="s">
        <v>164</v>
      </c>
      <c r="O1704">
        <v>50</v>
      </c>
      <c r="P1704" t="s">
        <v>149</v>
      </c>
    </row>
    <row r="1705" spans="1:40">
      <c r="A1705" s="26">
        <v>41509.891508576387</v>
      </c>
      <c r="B1705" t="s">
        <v>126</v>
      </c>
      <c r="C1705" t="s">
        <v>249</v>
      </c>
      <c r="D1705" t="s">
        <v>1979</v>
      </c>
      <c r="E1705" t="s">
        <v>143</v>
      </c>
      <c r="F1705" t="s">
        <v>144</v>
      </c>
      <c r="G1705" t="s">
        <v>145</v>
      </c>
      <c r="H1705" t="s">
        <v>166</v>
      </c>
      <c r="I1705">
        <v>35</v>
      </c>
      <c r="J1705" t="s">
        <v>149</v>
      </c>
      <c r="K1705" t="s">
        <v>167</v>
      </c>
      <c r="L1705">
        <v>5</v>
      </c>
      <c r="M1705" t="s">
        <v>149</v>
      </c>
      <c r="N1705" t="s">
        <v>168</v>
      </c>
      <c r="O1705">
        <v>60</v>
      </c>
      <c r="P1705" t="s">
        <v>149</v>
      </c>
    </row>
    <row r="1706" spans="1:40">
      <c r="A1706" s="26">
        <v>41509.891508576387</v>
      </c>
      <c r="B1706" t="s">
        <v>126</v>
      </c>
      <c r="C1706" t="s">
        <v>249</v>
      </c>
      <c r="D1706" t="s">
        <v>1980</v>
      </c>
      <c r="E1706" t="s">
        <v>143</v>
      </c>
      <c r="F1706" t="s">
        <v>144</v>
      </c>
      <c r="G1706" t="s">
        <v>145</v>
      </c>
      <c r="H1706" t="s">
        <v>170</v>
      </c>
      <c r="I1706">
        <v>1</v>
      </c>
      <c r="J1706" t="s">
        <v>149</v>
      </c>
    </row>
    <row r="1707" spans="1:40">
      <c r="A1707" s="26">
        <v>41509.891508576387</v>
      </c>
      <c r="B1707" t="s">
        <v>126</v>
      </c>
      <c r="C1707" t="s">
        <v>249</v>
      </c>
      <c r="D1707" t="s">
        <v>1981</v>
      </c>
      <c r="E1707" t="s">
        <v>143</v>
      </c>
      <c r="F1707" t="s">
        <v>144</v>
      </c>
      <c r="G1707" t="s">
        <v>145</v>
      </c>
      <c r="H1707" t="s">
        <v>172</v>
      </c>
      <c r="I1707">
        <v>30</v>
      </c>
      <c r="J1707" t="s">
        <v>149</v>
      </c>
      <c r="K1707" t="s">
        <v>173</v>
      </c>
      <c r="L1707">
        <v>30</v>
      </c>
      <c r="M1707" t="s">
        <v>149</v>
      </c>
      <c r="N1707" t="s">
        <v>174</v>
      </c>
      <c r="O1707">
        <v>30</v>
      </c>
      <c r="P1707" t="s">
        <v>149</v>
      </c>
      <c r="Q1707" t="s">
        <v>175</v>
      </c>
      <c r="R1707">
        <v>10</v>
      </c>
      <c r="S1707" t="s">
        <v>149</v>
      </c>
      <c r="T1707" t="s">
        <v>176</v>
      </c>
      <c r="U1707">
        <v>20</v>
      </c>
      <c r="V1707" t="s">
        <v>149</v>
      </c>
      <c r="W1707" t="s">
        <v>177</v>
      </c>
      <c r="X1707">
        <v>20</v>
      </c>
      <c r="Y1707" t="s">
        <v>149</v>
      </c>
      <c r="Z1707" t="s">
        <v>178</v>
      </c>
      <c r="AA1707">
        <v>20</v>
      </c>
      <c r="AB1707" t="s">
        <v>149</v>
      </c>
      <c r="AC1707" t="s">
        <v>179</v>
      </c>
      <c r="AD1707">
        <v>20</v>
      </c>
      <c r="AE1707" t="s">
        <v>149</v>
      </c>
      <c r="AF1707" t="s">
        <v>180</v>
      </c>
      <c r="AG1707">
        <v>115200</v>
      </c>
      <c r="AH1707" t="s">
        <v>149</v>
      </c>
      <c r="AI1707" t="s">
        <v>181</v>
      </c>
      <c r="AJ1707">
        <v>12000</v>
      </c>
      <c r="AK1707" t="s">
        <v>149</v>
      </c>
      <c r="AL1707" t="s">
        <v>182</v>
      </c>
      <c r="AM1707">
        <v>30000</v>
      </c>
      <c r="AN1707" t="s">
        <v>149</v>
      </c>
    </row>
    <row r="1708" spans="1:40">
      <c r="A1708" s="26">
        <v>41509.891508576387</v>
      </c>
      <c r="B1708" t="s">
        <v>126</v>
      </c>
      <c r="C1708" t="s">
        <v>249</v>
      </c>
      <c r="D1708" t="s">
        <v>1982</v>
      </c>
      <c r="E1708" t="s">
        <v>143</v>
      </c>
      <c r="F1708" t="s">
        <v>144</v>
      </c>
      <c r="G1708" t="s">
        <v>145</v>
      </c>
      <c r="H1708" t="s">
        <v>184</v>
      </c>
      <c r="I1708">
        <v>60</v>
      </c>
      <c r="J1708" t="s">
        <v>149</v>
      </c>
      <c r="K1708" t="s">
        <v>185</v>
      </c>
      <c r="L1708">
        <v>40</v>
      </c>
      <c r="M1708" t="s">
        <v>149</v>
      </c>
      <c r="N1708" t="s">
        <v>186</v>
      </c>
      <c r="O1708">
        <v>50</v>
      </c>
      <c r="P1708" t="s">
        <v>149</v>
      </c>
      <c r="Q1708" t="s">
        <v>187</v>
      </c>
      <c r="R1708">
        <v>40</v>
      </c>
      <c r="S1708" t="s">
        <v>149</v>
      </c>
      <c r="T1708" t="s">
        <v>188</v>
      </c>
      <c r="U1708">
        <v>60</v>
      </c>
      <c r="V1708" t="s">
        <v>149</v>
      </c>
      <c r="W1708" t="s">
        <v>189</v>
      </c>
      <c r="X1708">
        <v>50</v>
      </c>
      <c r="Y1708" t="s">
        <v>149</v>
      </c>
      <c r="Z1708" t="s">
        <v>190</v>
      </c>
      <c r="AA1708">
        <v>50</v>
      </c>
      <c r="AB1708" t="s">
        <v>149</v>
      </c>
      <c r="AC1708" t="s">
        <v>191</v>
      </c>
      <c r="AD1708">
        <v>35</v>
      </c>
      <c r="AE1708" t="s">
        <v>149</v>
      </c>
      <c r="AF1708" t="s">
        <v>192</v>
      </c>
      <c r="AG1708">
        <v>8</v>
      </c>
      <c r="AH1708" t="s">
        <v>149</v>
      </c>
      <c r="AI1708" t="s">
        <v>193</v>
      </c>
      <c r="AJ1708">
        <v>90</v>
      </c>
      <c r="AK1708" t="s">
        <v>149</v>
      </c>
      <c r="AL1708" t="s">
        <v>194</v>
      </c>
      <c r="AM1708">
        <v>1</v>
      </c>
      <c r="AN1708" t="s">
        <v>149</v>
      </c>
    </row>
    <row r="1709" spans="1:40">
      <c r="A1709" s="26">
        <v>41509.891508576387</v>
      </c>
      <c r="B1709" t="s">
        <v>126</v>
      </c>
      <c r="C1709" t="s">
        <v>249</v>
      </c>
      <c r="D1709" t="s">
        <v>1983</v>
      </c>
      <c r="E1709" t="s">
        <v>143</v>
      </c>
      <c r="F1709" t="s">
        <v>144</v>
      </c>
      <c r="G1709" t="s">
        <v>145</v>
      </c>
      <c r="H1709" t="s">
        <v>196</v>
      </c>
      <c r="I1709">
        <v>33</v>
      </c>
      <c r="J1709" t="s">
        <v>149</v>
      </c>
      <c r="K1709" t="s">
        <v>197</v>
      </c>
      <c r="L1709">
        <v>33</v>
      </c>
      <c r="M1709" t="s">
        <v>149</v>
      </c>
      <c r="N1709" t="s">
        <v>198</v>
      </c>
      <c r="O1709">
        <v>34</v>
      </c>
      <c r="P1709" t="s">
        <v>149</v>
      </c>
      <c r="Q1709" t="s">
        <v>176</v>
      </c>
      <c r="R1709">
        <v>20</v>
      </c>
      <c r="S1709" t="s">
        <v>149</v>
      </c>
      <c r="T1709" t="s">
        <v>177</v>
      </c>
      <c r="U1709">
        <v>20</v>
      </c>
      <c r="V1709" t="s">
        <v>149</v>
      </c>
      <c r="W1709" t="s">
        <v>178</v>
      </c>
      <c r="X1709">
        <v>20</v>
      </c>
      <c r="Y1709" t="s">
        <v>149</v>
      </c>
      <c r="Z1709" t="s">
        <v>199</v>
      </c>
      <c r="AA1709">
        <v>20</v>
      </c>
      <c r="AB1709" t="s">
        <v>149</v>
      </c>
      <c r="AC1709" t="s">
        <v>200</v>
      </c>
      <c r="AD1709">
        <v>20</v>
      </c>
      <c r="AE1709" t="s">
        <v>149</v>
      </c>
      <c r="AF1709" t="s">
        <v>201</v>
      </c>
      <c r="AG1709">
        <v>20</v>
      </c>
      <c r="AH1709" t="s">
        <v>149</v>
      </c>
      <c r="AI1709" t="s">
        <v>180</v>
      </c>
      <c r="AJ1709">
        <v>115200</v>
      </c>
      <c r="AK1709" t="s">
        <v>149</v>
      </c>
      <c r="AL1709" t="s">
        <v>181</v>
      </c>
      <c r="AM1709">
        <v>12000</v>
      </c>
      <c r="AN1709" t="s">
        <v>149</v>
      </c>
    </row>
    <row r="1710" spans="1:40">
      <c r="A1710" s="26">
        <v>41509.891508576387</v>
      </c>
      <c r="B1710" t="s">
        <v>126</v>
      </c>
      <c r="C1710" t="s">
        <v>249</v>
      </c>
      <c r="D1710" t="s">
        <v>1984</v>
      </c>
      <c r="E1710" t="s">
        <v>143</v>
      </c>
      <c r="F1710" t="s">
        <v>144</v>
      </c>
      <c r="G1710" t="s">
        <v>145</v>
      </c>
      <c r="H1710" t="s">
        <v>152</v>
      </c>
      <c r="I1710">
        <v>49</v>
      </c>
      <c r="J1710" t="s">
        <v>149</v>
      </c>
      <c r="K1710" t="s">
        <v>153</v>
      </c>
      <c r="L1710">
        <v>130</v>
      </c>
      <c r="M1710" t="s">
        <v>149</v>
      </c>
      <c r="N1710" t="s">
        <v>154</v>
      </c>
      <c r="O1710">
        <v>180</v>
      </c>
      <c r="P1710" t="s">
        <v>149</v>
      </c>
      <c r="Q1710" t="s">
        <v>155</v>
      </c>
      <c r="R1710">
        <v>140</v>
      </c>
      <c r="S1710" t="s">
        <v>149</v>
      </c>
      <c r="T1710" t="s">
        <v>156</v>
      </c>
      <c r="U1710">
        <v>80</v>
      </c>
      <c r="V1710" t="s">
        <v>149</v>
      </c>
      <c r="W1710" t="s">
        <v>157</v>
      </c>
      <c r="X1710">
        <v>101</v>
      </c>
      <c r="Y1710" t="s">
        <v>149</v>
      </c>
      <c r="Z1710" t="s">
        <v>158</v>
      </c>
      <c r="AA1710">
        <v>190</v>
      </c>
      <c r="AB1710" t="s">
        <v>149</v>
      </c>
      <c r="AC1710" t="s">
        <v>159</v>
      </c>
      <c r="AD1710">
        <v>20</v>
      </c>
      <c r="AE1710" t="s">
        <v>149</v>
      </c>
    </row>
    <row r="1711" spans="1:40">
      <c r="A1711" s="26">
        <v>41509.891508576387</v>
      </c>
      <c r="B1711" t="s">
        <v>126</v>
      </c>
      <c r="C1711" t="s">
        <v>249</v>
      </c>
      <c r="D1711" t="s">
        <v>1985</v>
      </c>
    </row>
    <row r="1712" spans="1:40">
      <c r="A1712" s="26">
        <v>41509.891508576387</v>
      </c>
      <c r="B1712" t="s">
        <v>126</v>
      </c>
      <c r="C1712" t="s">
        <v>249</v>
      </c>
      <c r="D1712" t="s">
        <v>1986</v>
      </c>
      <c r="E1712" t="s">
        <v>143</v>
      </c>
      <c r="F1712" t="s">
        <v>144</v>
      </c>
      <c r="G1712" t="s">
        <v>145</v>
      </c>
      <c r="H1712" t="s">
        <v>162</v>
      </c>
      <c r="I1712">
        <v>50</v>
      </c>
      <c r="J1712" t="s">
        <v>149</v>
      </c>
      <c r="K1712" t="s">
        <v>163</v>
      </c>
      <c r="L1712">
        <v>50</v>
      </c>
      <c r="M1712" t="s">
        <v>149</v>
      </c>
      <c r="N1712" t="s">
        <v>164</v>
      </c>
      <c r="O1712">
        <v>50</v>
      </c>
      <c r="P1712" t="s">
        <v>149</v>
      </c>
    </row>
    <row r="1713" spans="1:40">
      <c r="A1713" s="26">
        <v>41509.891508576387</v>
      </c>
      <c r="B1713" t="s">
        <v>126</v>
      </c>
      <c r="C1713" t="s">
        <v>249</v>
      </c>
      <c r="D1713" t="s">
        <v>1987</v>
      </c>
      <c r="E1713" t="s">
        <v>143</v>
      </c>
      <c r="F1713" t="s">
        <v>144</v>
      </c>
      <c r="G1713" t="s">
        <v>145</v>
      </c>
      <c r="H1713" t="s">
        <v>166</v>
      </c>
      <c r="I1713">
        <v>35</v>
      </c>
      <c r="J1713" t="s">
        <v>149</v>
      </c>
      <c r="K1713" t="s">
        <v>167</v>
      </c>
      <c r="L1713">
        <v>5</v>
      </c>
      <c r="M1713" t="s">
        <v>149</v>
      </c>
      <c r="N1713" t="s">
        <v>168</v>
      </c>
      <c r="O1713">
        <v>60</v>
      </c>
      <c r="P1713" t="s">
        <v>149</v>
      </c>
    </row>
    <row r="1714" spans="1:40">
      <c r="A1714" s="26">
        <v>41509.891508576387</v>
      </c>
      <c r="B1714" t="s">
        <v>126</v>
      </c>
      <c r="C1714" t="s">
        <v>249</v>
      </c>
      <c r="D1714" t="s">
        <v>1988</v>
      </c>
      <c r="E1714" t="s">
        <v>143</v>
      </c>
      <c r="F1714" t="s">
        <v>144</v>
      </c>
      <c r="G1714" t="s">
        <v>145</v>
      </c>
      <c r="H1714" t="s">
        <v>170</v>
      </c>
      <c r="I1714">
        <v>1</v>
      </c>
      <c r="J1714" t="s">
        <v>149</v>
      </c>
    </row>
    <row r="1715" spans="1:40">
      <c r="A1715" s="26">
        <v>41509.891508576387</v>
      </c>
      <c r="B1715" t="s">
        <v>126</v>
      </c>
      <c r="C1715" t="s">
        <v>249</v>
      </c>
      <c r="D1715" t="s">
        <v>1989</v>
      </c>
      <c r="E1715" t="s">
        <v>143</v>
      </c>
      <c r="F1715" t="s">
        <v>144</v>
      </c>
      <c r="G1715" t="s">
        <v>145</v>
      </c>
      <c r="H1715" t="s">
        <v>172</v>
      </c>
      <c r="I1715">
        <v>30</v>
      </c>
      <c r="J1715" t="s">
        <v>149</v>
      </c>
      <c r="K1715" t="s">
        <v>173</v>
      </c>
      <c r="L1715">
        <v>30</v>
      </c>
      <c r="M1715" t="s">
        <v>149</v>
      </c>
      <c r="N1715" t="s">
        <v>174</v>
      </c>
      <c r="O1715">
        <v>30</v>
      </c>
      <c r="P1715" t="s">
        <v>149</v>
      </c>
      <c r="Q1715" t="s">
        <v>175</v>
      </c>
      <c r="R1715">
        <v>10</v>
      </c>
      <c r="S1715" t="s">
        <v>149</v>
      </c>
      <c r="T1715" t="s">
        <v>176</v>
      </c>
      <c r="U1715">
        <v>20</v>
      </c>
      <c r="V1715" t="s">
        <v>149</v>
      </c>
      <c r="W1715" t="s">
        <v>177</v>
      </c>
      <c r="X1715">
        <v>20</v>
      </c>
      <c r="Y1715" t="s">
        <v>149</v>
      </c>
      <c r="Z1715" t="s">
        <v>178</v>
      </c>
      <c r="AA1715">
        <v>20</v>
      </c>
      <c r="AB1715" t="s">
        <v>149</v>
      </c>
      <c r="AC1715" t="s">
        <v>179</v>
      </c>
      <c r="AD1715">
        <v>20</v>
      </c>
      <c r="AE1715" t="s">
        <v>149</v>
      </c>
      <c r="AF1715" t="s">
        <v>180</v>
      </c>
      <c r="AG1715">
        <v>115200</v>
      </c>
      <c r="AH1715" t="s">
        <v>149</v>
      </c>
      <c r="AI1715" t="s">
        <v>181</v>
      </c>
      <c r="AJ1715">
        <v>12000</v>
      </c>
      <c r="AK1715" t="s">
        <v>149</v>
      </c>
      <c r="AL1715" t="s">
        <v>182</v>
      </c>
      <c r="AM1715">
        <v>30000</v>
      </c>
      <c r="AN1715" t="s">
        <v>149</v>
      </c>
    </row>
    <row r="1716" spans="1:40">
      <c r="A1716" s="26">
        <v>41509.891508576387</v>
      </c>
      <c r="B1716" t="s">
        <v>126</v>
      </c>
      <c r="C1716" t="s">
        <v>249</v>
      </c>
      <c r="D1716" t="s">
        <v>1990</v>
      </c>
      <c r="E1716" t="s">
        <v>143</v>
      </c>
      <c r="F1716" t="s">
        <v>144</v>
      </c>
      <c r="G1716" t="s">
        <v>145</v>
      </c>
      <c r="H1716" t="s">
        <v>184</v>
      </c>
      <c r="I1716">
        <v>60</v>
      </c>
      <c r="J1716" t="s">
        <v>149</v>
      </c>
      <c r="K1716" t="s">
        <v>185</v>
      </c>
      <c r="L1716">
        <v>40</v>
      </c>
      <c r="M1716" t="s">
        <v>149</v>
      </c>
      <c r="N1716" t="s">
        <v>186</v>
      </c>
      <c r="O1716">
        <v>50</v>
      </c>
      <c r="P1716" t="s">
        <v>149</v>
      </c>
      <c r="Q1716" t="s">
        <v>187</v>
      </c>
      <c r="R1716">
        <v>40</v>
      </c>
      <c r="S1716" t="s">
        <v>149</v>
      </c>
      <c r="T1716" t="s">
        <v>188</v>
      </c>
      <c r="U1716">
        <v>60</v>
      </c>
      <c r="V1716" t="s">
        <v>149</v>
      </c>
      <c r="W1716" t="s">
        <v>189</v>
      </c>
      <c r="X1716">
        <v>50</v>
      </c>
      <c r="Y1716" t="s">
        <v>149</v>
      </c>
      <c r="Z1716" t="s">
        <v>190</v>
      </c>
      <c r="AA1716">
        <v>50</v>
      </c>
      <c r="AB1716" t="s">
        <v>149</v>
      </c>
      <c r="AC1716" t="s">
        <v>191</v>
      </c>
      <c r="AD1716">
        <v>35</v>
      </c>
      <c r="AE1716" t="s">
        <v>149</v>
      </c>
      <c r="AF1716" t="s">
        <v>192</v>
      </c>
      <c r="AG1716">
        <v>8</v>
      </c>
      <c r="AH1716" t="s">
        <v>149</v>
      </c>
      <c r="AI1716" t="s">
        <v>193</v>
      </c>
      <c r="AJ1716">
        <v>90</v>
      </c>
      <c r="AK1716" t="s">
        <v>149</v>
      </c>
      <c r="AL1716" t="s">
        <v>194</v>
      </c>
      <c r="AM1716">
        <v>1</v>
      </c>
      <c r="AN1716" t="s">
        <v>149</v>
      </c>
    </row>
    <row r="1717" spans="1:40">
      <c r="A1717" s="26">
        <v>41509.891508576387</v>
      </c>
      <c r="B1717" t="s">
        <v>126</v>
      </c>
      <c r="C1717" t="s">
        <v>249</v>
      </c>
      <c r="D1717" t="s">
        <v>1991</v>
      </c>
      <c r="E1717" t="s">
        <v>143</v>
      </c>
      <c r="F1717" t="s">
        <v>144</v>
      </c>
      <c r="G1717" t="s">
        <v>145</v>
      </c>
      <c r="H1717" t="s">
        <v>196</v>
      </c>
      <c r="I1717">
        <v>33</v>
      </c>
      <c r="J1717" t="s">
        <v>149</v>
      </c>
      <c r="K1717" t="s">
        <v>197</v>
      </c>
      <c r="L1717">
        <v>33</v>
      </c>
      <c r="M1717" t="s">
        <v>149</v>
      </c>
      <c r="N1717" t="s">
        <v>198</v>
      </c>
      <c r="O1717">
        <v>34</v>
      </c>
      <c r="P1717" t="s">
        <v>149</v>
      </c>
      <c r="Q1717" t="s">
        <v>176</v>
      </c>
      <c r="R1717">
        <v>20</v>
      </c>
      <c r="S1717" t="s">
        <v>149</v>
      </c>
      <c r="T1717" t="s">
        <v>177</v>
      </c>
      <c r="U1717">
        <v>20</v>
      </c>
      <c r="V1717" t="s">
        <v>149</v>
      </c>
      <c r="W1717" t="s">
        <v>178</v>
      </c>
      <c r="X1717">
        <v>20</v>
      </c>
      <c r="Y1717" t="s">
        <v>149</v>
      </c>
      <c r="Z1717" t="s">
        <v>199</v>
      </c>
      <c r="AA1717">
        <v>20</v>
      </c>
      <c r="AB1717" t="s">
        <v>149</v>
      </c>
      <c r="AC1717" t="s">
        <v>200</v>
      </c>
      <c r="AD1717">
        <v>20</v>
      </c>
      <c r="AE1717" t="s">
        <v>149</v>
      </c>
      <c r="AF1717" t="s">
        <v>201</v>
      </c>
      <c r="AG1717">
        <v>20</v>
      </c>
      <c r="AH1717" t="s">
        <v>149</v>
      </c>
      <c r="AI1717" t="s">
        <v>180</v>
      </c>
      <c r="AJ1717">
        <v>115200</v>
      </c>
      <c r="AK1717" t="s">
        <v>149</v>
      </c>
      <c r="AL1717" t="s">
        <v>181</v>
      </c>
      <c r="AM1717">
        <v>12000</v>
      </c>
      <c r="AN1717" t="s">
        <v>149</v>
      </c>
    </row>
    <row r="1718" spans="1:40">
      <c r="A1718" s="26">
        <v>41509.891508576387</v>
      </c>
      <c r="B1718" t="s">
        <v>126</v>
      </c>
      <c r="C1718" t="s">
        <v>249</v>
      </c>
      <c r="D1718" t="s">
        <v>1992</v>
      </c>
      <c r="E1718" t="s">
        <v>143</v>
      </c>
      <c r="F1718" t="s">
        <v>144</v>
      </c>
      <c r="G1718" t="s">
        <v>145</v>
      </c>
      <c r="H1718" t="s">
        <v>152</v>
      </c>
      <c r="I1718">
        <v>49</v>
      </c>
      <c r="J1718" t="s">
        <v>149</v>
      </c>
      <c r="K1718" t="s">
        <v>153</v>
      </c>
      <c r="L1718">
        <v>130</v>
      </c>
      <c r="M1718" t="s">
        <v>149</v>
      </c>
      <c r="N1718" t="s">
        <v>154</v>
      </c>
      <c r="O1718">
        <v>180</v>
      </c>
      <c r="P1718" t="s">
        <v>149</v>
      </c>
      <c r="Q1718" t="s">
        <v>155</v>
      </c>
      <c r="R1718">
        <v>140</v>
      </c>
      <c r="S1718" t="s">
        <v>149</v>
      </c>
      <c r="T1718" t="s">
        <v>156</v>
      </c>
      <c r="U1718">
        <v>80</v>
      </c>
      <c r="V1718" t="s">
        <v>149</v>
      </c>
      <c r="W1718" t="s">
        <v>157</v>
      </c>
      <c r="X1718">
        <v>101</v>
      </c>
      <c r="Y1718" t="s">
        <v>149</v>
      </c>
      <c r="Z1718" t="s">
        <v>158</v>
      </c>
      <c r="AA1718">
        <v>190</v>
      </c>
      <c r="AB1718" t="s">
        <v>149</v>
      </c>
      <c r="AC1718" t="s">
        <v>159</v>
      </c>
      <c r="AD1718">
        <v>20</v>
      </c>
      <c r="AE1718" t="s">
        <v>149</v>
      </c>
    </row>
    <row r="1719" spans="1:40">
      <c r="A1719" s="26">
        <v>41509.891508576387</v>
      </c>
      <c r="B1719" t="s">
        <v>126</v>
      </c>
      <c r="C1719" t="s">
        <v>249</v>
      </c>
      <c r="D1719" t="s">
        <v>1993</v>
      </c>
    </row>
    <row r="1720" spans="1:40">
      <c r="A1720" s="26">
        <v>41509.891508576387</v>
      </c>
      <c r="B1720" t="s">
        <v>126</v>
      </c>
      <c r="C1720" t="s">
        <v>249</v>
      </c>
      <c r="D1720" t="s">
        <v>1994</v>
      </c>
      <c r="E1720" t="s">
        <v>143</v>
      </c>
      <c r="F1720" t="s">
        <v>144</v>
      </c>
      <c r="G1720" t="s">
        <v>145</v>
      </c>
      <c r="H1720" t="s">
        <v>162</v>
      </c>
      <c r="I1720">
        <v>50</v>
      </c>
      <c r="J1720" t="s">
        <v>149</v>
      </c>
      <c r="K1720" t="s">
        <v>163</v>
      </c>
      <c r="L1720">
        <v>50</v>
      </c>
      <c r="M1720" t="s">
        <v>149</v>
      </c>
      <c r="N1720" t="s">
        <v>164</v>
      </c>
      <c r="O1720">
        <v>50</v>
      </c>
      <c r="P1720" t="s">
        <v>149</v>
      </c>
    </row>
    <row r="1721" spans="1:40">
      <c r="A1721" s="26">
        <v>41509.891508576387</v>
      </c>
      <c r="B1721" t="s">
        <v>126</v>
      </c>
      <c r="C1721" t="s">
        <v>249</v>
      </c>
      <c r="D1721" t="s">
        <v>1995</v>
      </c>
      <c r="E1721" t="s">
        <v>143</v>
      </c>
      <c r="F1721" t="s">
        <v>144</v>
      </c>
      <c r="G1721" t="s">
        <v>145</v>
      </c>
      <c r="H1721" t="s">
        <v>166</v>
      </c>
      <c r="I1721">
        <v>35</v>
      </c>
      <c r="J1721" t="s">
        <v>149</v>
      </c>
      <c r="K1721" t="s">
        <v>167</v>
      </c>
      <c r="L1721">
        <v>5</v>
      </c>
      <c r="M1721" t="s">
        <v>149</v>
      </c>
      <c r="N1721" t="s">
        <v>168</v>
      </c>
      <c r="O1721">
        <v>60</v>
      </c>
      <c r="P1721" t="s">
        <v>149</v>
      </c>
    </row>
    <row r="1722" spans="1:40">
      <c r="A1722" s="26">
        <v>41509.891508576387</v>
      </c>
      <c r="B1722" t="s">
        <v>126</v>
      </c>
      <c r="C1722" t="s">
        <v>249</v>
      </c>
      <c r="D1722" t="s">
        <v>1996</v>
      </c>
      <c r="E1722" t="s">
        <v>143</v>
      </c>
      <c r="F1722" t="s">
        <v>144</v>
      </c>
      <c r="G1722" t="s">
        <v>145</v>
      </c>
      <c r="H1722" t="s">
        <v>170</v>
      </c>
      <c r="I1722">
        <v>1</v>
      </c>
      <c r="J1722" t="s">
        <v>149</v>
      </c>
    </row>
    <row r="1723" spans="1:40">
      <c r="A1723" s="26">
        <v>41509.891508576387</v>
      </c>
      <c r="B1723" t="s">
        <v>126</v>
      </c>
      <c r="C1723" t="s">
        <v>249</v>
      </c>
      <c r="D1723" t="s">
        <v>1997</v>
      </c>
      <c r="E1723" t="s">
        <v>143</v>
      </c>
      <c r="F1723" t="s">
        <v>144</v>
      </c>
      <c r="G1723" t="s">
        <v>145</v>
      </c>
      <c r="H1723" t="s">
        <v>172</v>
      </c>
      <c r="I1723">
        <v>30</v>
      </c>
      <c r="J1723" t="s">
        <v>149</v>
      </c>
      <c r="K1723" t="s">
        <v>173</v>
      </c>
      <c r="L1723">
        <v>30</v>
      </c>
      <c r="M1723" t="s">
        <v>149</v>
      </c>
      <c r="N1723" t="s">
        <v>174</v>
      </c>
      <c r="O1723">
        <v>30</v>
      </c>
      <c r="P1723" t="s">
        <v>149</v>
      </c>
      <c r="Q1723" t="s">
        <v>175</v>
      </c>
      <c r="R1723">
        <v>10</v>
      </c>
      <c r="S1723" t="s">
        <v>149</v>
      </c>
      <c r="T1723" t="s">
        <v>176</v>
      </c>
      <c r="U1723">
        <v>20</v>
      </c>
      <c r="V1723" t="s">
        <v>149</v>
      </c>
      <c r="W1723" t="s">
        <v>177</v>
      </c>
      <c r="X1723">
        <v>20</v>
      </c>
      <c r="Y1723" t="s">
        <v>149</v>
      </c>
      <c r="Z1723" t="s">
        <v>178</v>
      </c>
      <c r="AA1723">
        <v>20</v>
      </c>
      <c r="AB1723" t="s">
        <v>149</v>
      </c>
      <c r="AC1723" t="s">
        <v>179</v>
      </c>
      <c r="AD1723">
        <v>20</v>
      </c>
      <c r="AE1723" t="s">
        <v>149</v>
      </c>
      <c r="AF1723" t="s">
        <v>180</v>
      </c>
      <c r="AG1723">
        <v>115200</v>
      </c>
      <c r="AH1723" t="s">
        <v>149</v>
      </c>
      <c r="AI1723" t="s">
        <v>181</v>
      </c>
      <c r="AJ1723">
        <v>12000</v>
      </c>
      <c r="AK1723" t="s">
        <v>149</v>
      </c>
      <c r="AL1723" t="s">
        <v>182</v>
      </c>
      <c r="AM1723">
        <v>30000</v>
      </c>
      <c r="AN1723" t="s">
        <v>149</v>
      </c>
    </row>
    <row r="1724" spans="1:40">
      <c r="A1724" s="26">
        <v>41509.891508576387</v>
      </c>
      <c r="B1724" t="s">
        <v>126</v>
      </c>
      <c r="C1724" t="s">
        <v>249</v>
      </c>
      <c r="D1724" t="s">
        <v>1998</v>
      </c>
      <c r="E1724" t="s">
        <v>143</v>
      </c>
      <c r="F1724" t="s">
        <v>144</v>
      </c>
      <c r="G1724" t="s">
        <v>145</v>
      </c>
      <c r="H1724" t="s">
        <v>184</v>
      </c>
      <c r="I1724">
        <v>60</v>
      </c>
      <c r="J1724" t="s">
        <v>149</v>
      </c>
      <c r="K1724" t="s">
        <v>185</v>
      </c>
      <c r="L1724">
        <v>40</v>
      </c>
      <c r="M1724" t="s">
        <v>149</v>
      </c>
      <c r="N1724" t="s">
        <v>186</v>
      </c>
      <c r="O1724">
        <v>50</v>
      </c>
      <c r="P1724" t="s">
        <v>149</v>
      </c>
      <c r="Q1724" t="s">
        <v>187</v>
      </c>
      <c r="R1724">
        <v>40</v>
      </c>
      <c r="S1724" t="s">
        <v>149</v>
      </c>
      <c r="T1724" t="s">
        <v>188</v>
      </c>
      <c r="U1724">
        <v>60</v>
      </c>
      <c r="V1724" t="s">
        <v>149</v>
      </c>
      <c r="W1724" t="s">
        <v>189</v>
      </c>
      <c r="X1724">
        <v>50</v>
      </c>
      <c r="Y1724" t="s">
        <v>149</v>
      </c>
      <c r="Z1724" t="s">
        <v>190</v>
      </c>
      <c r="AA1724">
        <v>50</v>
      </c>
      <c r="AB1724" t="s">
        <v>149</v>
      </c>
      <c r="AC1724" t="s">
        <v>191</v>
      </c>
      <c r="AD1724">
        <v>35</v>
      </c>
      <c r="AE1724" t="s">
        <v>149</v>
      </c>
      <c r="AF1724" t="s">
        <v>192</v>
      </c>
      <c r="AG1724">
        <v>8</v>
      </c>
      <c r="AH1724" t="s">
        <v>149</v>
      </c>
      <c r="AI1724" t="s">
        <v>193</v>
      </c>
      <c r="AJ1724">
        <v>90</v>
      </c>
      <c r="AK1724" t="s">
        <v>149</v>
      </c>
      <c r="AL1724" t="s">
        <v>194</v>
      </c>
      <c r="AM1724">
        <v>1</v>
      </c>
      <c r="AN1724" t="s">
        <v>149</v>
      </c>
    </row>
    <row r="1725" spans="1:40">
      <c r="A1725" s="26">
        <v>41509.891508576387</v>
      </c>
      <c r="B1725" t="s">
        <v>126</v>
      </c>
      <c r="C1725" t="s">
        <v>249</v>
      </c>
      <c r="D1725" t="s">
        <v>1999</v>
      </c>
      <c r="E1725" t="s">
        <v>143</v>
      </c>
      <c r="F1725" t="s">
        <v>144</v>
      </c>
      <c r="G1725" t="s">
        <v>145</v>
      </c>
      <c r="H1725" t="s">
        <v>196</v>
      </c>
      <c r="I1725">
        <v>33</v>
      </c>
      <c r="J1725" t="s">
        <v>149</v>
      </c>
      <c r="K1725" t="s">
        <v>197</v>
      </c>
      <c r="L1725">
        <v>33</v>
      </c>
      <c r="M1725" t="s">
        <v>149</v>
      </c>
      <c r="N1725" t="s">
        <v>198</v>
      </c>
      <c r="O1725">
        <v>34</v>
      </c>
      <c r="P1725" t="s">
        <v>149</v>
      </c>
      <c r="Q1725" t="s">
        <v>176</v>
      </c>
      <c r="R1725">
        <v>20</v>
      </c>
      <c r="S1725" t="s">
        <v>149</v>
      </c>
      <c r="T1725" t="s">
        <v>177</v>
      </c>
      <c r="U1725">
        <v>20</v>
      </c>
      <c r="V1725" t="s">
        <v>149</v>
      </c>
      <c r="W1725" t="s">
        <v>178</v>
      </c>
      <c r="X1725">
        <v>20</v>
      </c>
      <c r="Y1725" t="s">
        <v>149</v>
      </c>
      <c r="Z1725" t="s">
        <v>199</v>
      </c>
      <c r="AA1725">
        <v>20</v>
      </c>
      <c r="AB1725" t="s">
        <v>149</v>
      </c>
      <c r="AC1725" t="s">
        <v>200</v>
      </c>
      <c r="AD1725">
        <v>20</v>
      </c>
      <c r="AE1725" t="s">
        <v>149</v>
      </c>
      <c r="AF1725" t="s">
        <v>201</v>
      </c>
      <c r="AG1725">
        <v>20</v>
      </c>
      <c r="AH1725" t="s">
        <v>149</v>
      </c>
      <c r="AI1725" t="s">
        <v>180</v>
      </c>
      <c r="AJ1725">
        <v>115200</v>
      </c>
      <c r="AK1725" t="s">
        <v>149</v>
      </c>
      <c r="AL1725" t="s">
        <v>181</v>
      </c>
      <c r="AM1725">
        <v>12000</v>
      </c>
      <c r="AN1725" t="s">
        <v>149</v>
      </c>
    </row>
    <row r="1726" spans="1:40">
      <c r="A1726" s="26">
        <v>41509.891508576387</v>
      </c>
      <c r="B1726" t="s">
        <v>126</v>
      </c>
      <c r="C1726" t="s">
        <v>249</v>
      </c>
      <c r="D1726" t="s">
        <v>2000</v>
      </c>
      <c r="E1726" t="s">
        <v>143</v>
      </c>
      <c r="F1726" t="s">
        <v>144</v>
      </c>
      <c r="G1726" t="s">
        <v>145</v>
      </c>
      <c r="H1726" t="s">
        <v>152</v>
      </c>
      <c r="I1726">
        <v>49</v>
      </c>
      <c r="J1726" t="s">
        <v>149</v>
      </c>
      <c r="K1726" t="s">
        <v>153</v>
      </c>
      <c r="L1726">
        <v>130</v>
      </c>
      <c r="M1726" t="s">
        <v>149</v>
      </c>
      <c r="N1726" t="s">
        <v>154</v>
      </c>
      <c r="O1726">
        <v>180</v>
      </c>
      <c r="P1726" t="s">
        <v>149</v>
      </c>
      <c r="Q1726" t="s">
        <v>155</v>
      </c>
      <c r="R1726">
        <v>140</v>
      </c>
      <c r="S1726" t="s">
        <v>149</v>
      </c>
      <c r="T1726" t="s">
        <v>156</v>
      </c>
      <c r="U1726">
        <v>80</v>
      </c>
      <c r="V1726" t="s">
        <v>149</v>
      </c>
      <c r="W1726" t="s">
        <v>157</v>
      </c>
      <c r="X1726">
        <v>101</v>
      </c>
      <c r="Y1726" t="s">
        <v>149</v>
      </c>
      <c r="Z1726" t="s">
        <v>158</v>
      </c>
      <c r="AA1726">
        <v>190</v>
      </c>
      <c r="AB1726" t="s">
        <v>149</v>
      </c>
      <c r="AC1726" t="s">
        <v>159</v>
      </c>
      <c r="AD1726">
        <v>20</v>
      </c>
      <c r="AE1726" t="s">
        <v>149</v>
      </c>
    </row>
    <row r="1727" spans="1:40">
      <c r="A1727" s="26">
        <v>41509.891508576387</v>
      </c>
      <c r="B1727" t="s">
        <v>126</v>
      </c>
      <c r="C1727" t="s">
        <v>249</v>
      </c>
      <c r="D1727" t="s">
        <v>2001</v>
      </c>
    </row>
    <row r="1728" spans="1:40">
      <c r="A1728" s="26">
        <v>41509.891508576387</v>
      </c>
      <c r="B1728" t="s">
        <v>126</v>
      </c>
      <c r="C1728" t="s">
        <v>249</v>
      </c>
      <c r="D1728" t="s">
        <v>2002</v>
      </c>
      <c r="E1728" t="s">
        <v>143</v>
      </c>
      <c r="F1728" t="s">
        <v>144</v>
      </c>
      <c r="G1728" t="s">
        <v>145</v>
      </c>
      <c r="H1728" t="s">
        <v>162</v>
      </c>
      <c r="I1728">
        <v>50</v>
      </c>
      <c r="J1728" t="s">
        <v>149</v>
      </c>
      <c r="K1728" t="s">
        <v>163</v>
      </c>
      <c r="L1728">
        <v>50</v>
      </c>
      <c r="M1728" t="s">
        <v>149</v>
      </c>
      <c r="N1728" t="s">
        <v>164</v>
      </c>
      <c r="O1728">
        <v>50</v>
      </c>
      <c r="P1728" t="s">
        <v>149</v>
      </c>
    </row>
    <row r="1729" spans="1:40">
      <c r="A1729" s="26">
        <v>41509.891508576387</v>
      </c>
      <c r="B1729" t="s">
        <v>126</v>
      </c>
      <c r="C1729" t="s">
        <v>249</v>
      </c>
      <c r="D1729" t="s">
        <v>2003</v>
      </c>
      <c r="E1729" t="s">
        <v>143</v>
      </c>
      <c r="F1729" t="s">
        <v>144</v>
      </c>
      <c r="G1729" t="s">
        <v>145</v>
      </c>
      <c r="H1729" t="s">
        <v>166</v>
      </c>
      <c r="I1729">
        <v>35</v>
      </c>
      <c r="J1729" t="s">
        <v>149</v>
      </c>
      <c r="K1729" t="s">
        <v>167</v>
      </c>
      <c r="L1729">
        <v>5</v>
      </c>
      <c r="M1729" t="s">
        <v>149</v>
      </c>
      <c r="N1729" t="s">
        <v>168</v>
      </c>
      <c r="O1729">
        <v>60</v>
      </c>
      <c r="P1729" t="s">
        <v>149</v>
      </c>
    </row>
    <row r="1730" spans="1:40">
      <c r="A1730" s="26">
        <v>41509.891508576387</v>
      </c>
      <c r="B1730" t="s">
        <v>126</v>
      </c>
      <c r="C1730" t="s">
        <v>249</v>
      </c>
      <c r="D1730" t="s">
        <v>2004</v>
      </c>
      <c r="E1730" t="s">
        <v>143</v>
      </c>
      <c r="F1730" t="s">
        <v>144</v>
      </c>
      <c r="G1730" t="s">
        <v>145</v>
      </c>
      <c r="H1730" t="s">
        <v>170</v>
      </c>
      <c r="I1730">
        <v>1</v>
      </c>
      <c r="J1730" t="s">
        <v>149</v>
      </c>
    </row>
    <row r="1731" spans="1:40">
      <c r="A1731" s="26">
        <v>41509.891508576387</v>
      </c>
      <c r="B1731" t="s">
        <v>126</v>
      </c>
      <c r="C1731" t="s">
        <v>249</v>
      </c>
      <c r="D1731" t="s">
        <v>2005</v>
      </c>
      <c r="E1731" t="s">
        <v>143</v>
      </c>
      <c r="F1731" t="s">
        <v>144</v>
      </c>
      <c r="G1731" t="s">
        <v>145</v>
      </c>
      <c r="H1731" t="s">
        <v>172</v>
      </c>
      <c r="I1731">
        <v>30</v>
      </c>
      <c r="J1731" t="s">
        <v>149</v>
      </c>
      <c r="K1731" t="s">
        <v>173</v>
      </c>
      <c r="L1731">
        <v>30</v>
      </c>
      <c r="M1731" t="s">
        <v>149</v>
      </c>
      <c r="N1731" t="s">
        <v>174</v>
      </c>
      <c r="O1731">
        <v>30</v>
      </c>
      <c r="P1731" t="s">
        <v>149</v>
      </c>
      <c r="Q1731" t="s">
        <v>175</v>
      </c>
      <c r="R1731">
        <v>10</v>
      </c>
      <c r="S1731" t="s">
        <v>149</v>
      </c>
      <c r="T1731" t="s">
        <v>176</v>
      </c>
      <c r="U1731">
        <v>20</v>
      </c>
      <c r="V1731" t="s">
        <v>149</v>
      </c>
      <c r="W1731" t="s">
        <v>177</v>
      </c>
      <c r="X1731">
        <v>20</v>
      </c>
      <c r="Y1731" t="s">
        <v>149</v>
      </c>
      <c r="Z1731" t="s">
        <v>178</v>
      </c>
      <c r="AA1731">
        <v>20</v>
      </c>
      <c r="AB1731" t="s">
        <v>149</v>
      </c>
      <c r="AC1731" t="s">
        <v>179</v>
      </c>
      <c r="AD1731">
        <v>20</v>
      </c>
      <c r="AE1731" t="s">
        <v>149</v>
      </c>
      <c r="AF1731" t="s">
        <v>180</v>
      </c>
      <c r="AG1731">
        <v>115200</v>
      </c>
      <c r="AH1731" t="s">
        <v>149</v>
      </c>
      <c r="AI1731" t="s">
        <v>181</v>
      </c>
      <c r="AJ1731">
        <v>12000</v>
      </c>
      <c r="AK1731" t="s">
        <v>149</v>
      </c>
      <c r="AL1731" t="s">
        <v>182</v>
      </c>
      <c r="AM1731">
        <v>30000</v>
      </c>
      <c r="AN1731" t="s">
        <v>149</v>
      </c>
    </row>
    <row r="1732" spans="1:40">
      <c r="A1732" s="26">
        <v>41509.891508576387</v>
      </c>
      <c r="B1732" t="s">
        <v>126</v>
      </c>
      <c r="C1732" t="s">
        <v>249</v>
      </c>
      <c r="D1732" t="s">
        <v>2006</v>
      </c>
      <c r="E1732" t="s">
        <v>143</v>
      </c>
      <c r="F1732" t="s">
        <v>144</v>
      </c>
      <c r="G1732" t="s">
        <v>145</v>
      </c>
      <c r="H1732" t="s">
        <v>184</v>
      </c>
      <c r="I1732">
        <v>60</v>
      </c>
      <c r="J1732" t="s">
        <v>149</v>
      </c>
      <c r="K1732" t="s">
        <v>185</v>
      </c>
      <c r="L1732">
        <v>40</v>
      </c>
      <c r="M1732" t="s">
        <v>149</v>
      </c>
      <c r="N1732" t="s">
        <v>186</v>
      </c>
      <c r="O1732">
        <v>50</v>
      </c>
      <c r="P1732" t="s">
        <v>149</v>
      </c>
      <c r="Q1732" t="s">
        <v>187</v>
      </c>
      <c r="R1732">
        <v>40</v>
      </c>
      <c r="S1732" t="s">
        <v>149</v>
      </c>
      <c r="T1732" t="s">
        <v>188</v>
      </c>
      <c r="U1732">
        <v>60</v>
      </c>
      <c r="V1732" t="s">
        <v>149</v>
      </c>
      <c r="W1732" t="s">
        <v>189</v>
      </c>
      <c r="X1732">
        <v>50</v>
      </c>
      <c r="Y1732" t="s">
        <v>149</v>
      </c>
      <c r="Z1732" t="s">
        <v>190</v>
      </c>
      <c r="AA1732">
        <v>50</v>
      </c>
      <c r="AB1732" t="s">
        <v>149</v>
      </c>
      <c r="AC1732" t="s">
        <v>191</v>
      </c>
      <c r="AD1732">
        <v>35</v>
      </c>
      <c r="AE1732" t="s">
        <v>149</v>
      </c>
      <c r="AF1732" t="s">
        <v>192</v>
      </c>
      <c r="AG1732">
        <v>8</v>
      </c>
      <c r="AH1732" t="s">
        <v>149</v>
      </c>
      <c r="AI1732" t="s">
        <v>193</v>
      </c>
      <c r="AJ1732">
        <v>90</v>
      </c>
      <c r="AK1732" t="s">
        <v>149</v>
      </c>
      <c r="AL1732" t="s">
        <v>194</v>
      </c>
      <c r="AM1732">
        <v>1</v>
      </c>
      <c r="AN1732" t="s">
        <v>149</v>
      </c>
    </row>
    <row r="1733" spans="1:40">
      <c r="A1733" s="26">
        <v>41509.891508576387</v>
      </c>
      <c r="B1733" t="s">
        <v>126</v>
      </c>
      <c r="C1733" t="s">
        <v>249</v>
      </c>
      <c r="D1733" t="s">
        <v>2007</v>
      </c>
      <c r="E1733" t="s">
        <v>143</v>
      </c>
      <c r="F1733" t="s">
        <v>144</v>
      </c>
      <c r="G1733" t="s">
        <v>145</v>
      </c>
      <c r="H1733" t="s">
        <v>196</v>
      </c>
      <c r="I1733">
        <v>33</v>
      </c>
      <c r="J1733" t="s">
        <v>149</v>
      </c>
      <c r="K1733" t="s">
        <v>197</v>
      </c>
      <c r="L1733">
        <v>33</v>
      </c>
      <c r="M1733" t="s">
        <v>149</v>
      </c>
      <c r="N1733" t="s">
        <v>198</v>
      </c>
      <c r="O1733">
        <v>34</v>
      </c>
      <c r="P1733" t="s">
        <v>149</v>
      </c>
      <c r="Q1733" t="s">
        <v>176</v>
      </c>
      <c r="R1733">
        <v>20</v>
      </c>
      <c r="S1733" t="s">
        <v>149</v>
      </c>
      <c r="T1733" t="s">
        <v>177</v>
      </c>
      <c r="U1733">
        <v>20</v>
      </c>
      <c r="V1733" t="s">
        <v>149</v>
      </c>
      <c r="W1733" t="s">
        <v>178</v>
      </c>
      <c r="X1733">
        <v>20</v>
      </c>
      <c r="Y1733" t="s">
        <v>149</v>
      </c>
      <c r="Z1733" t="s">
        <v>199</v>
      </c>
      <c r="AA1733">
        <v>20</v>
      </c>
      <c r="AB1733" t="s">
        <v>149</v>
      </c>
      <c r="AC1733" t="s">
        <v>200</v>
      </c>
      <c r="AD1733">
        <v>20</v>
      </c>
      <c r="AE1733" t="s">
        <v>149</v>
      </c>
      <c r="AF1733" t="s">
        <v>201</v>
      </c>
      <c r="AG1733">
        <v>20</v>
      </c>
      <c r="AH1733" t="s">
        <v>149</v>
      </c>
      <c r="AI1733" t="s">
        <v>180</v>
      </c>
      <c r="AJ1733">
        <v>115200</v>
      </c>
      <c r="AK1733" t="s">
        <v>149</v>
      </c>
      <c r="AL1733" t="s">
        <v>181</v>
      </c>
      <c r="AM1733">
        <v>12000</v>
      </c>
      <c r="AN1733" t="s">
        <v>149</v>
      </c>
    </row>
    <row r="1734" spans="1:40">
      <c r="A1734" s="26">
        <v>41509.891508576387</v>
      </c>
      <c r="B1734" t="s">
        <v>126</v>
      </c>
      <c r="C1734" t="s">
        <v>249</v>
      </c>
      <c r="D1734" t="s">
        <v>2008</v>
      </c>
      <c r="E1734" t="s">
        <v>143</v>
      </c>
      <c r="F1734" t="s">
        <v>144</v>
      </c>
      <c r="G1734" t="s">
        <v>145</v>
      </c>
      <c r="H1734" t="s">
        <v>152</v>
      </c>
      <c r="I1734">
        <v>49</v>
      </c>
      <c r="J1734" t="s">
        <v>149</v>
      </c>
      <c r="K1734" t="s">
        <v>153</v>
      </c>
      <c r="L1734">
        <v>130</v>
      </c>
      <c r="M1734" t="s">
        <v>149</v>
      </c>
      <c r="N1734" t="s">
        <v>154</v>
      </c>
      <c r="O1734">
        <v>180</v>
      </c>
      <c r="P1734" t="s">
        <v>149</v>
      </c>
      <c r="Q1734" t="s">
        <v>155</v>
      </c>
      <c r="R1734">
        <v>140</v>
      </c>
      <c r="S1734" t="s">
        <v>149</v>
      </c>
      <c r="T1734" t="s">
        <v>156</v>
      </c>
      <c r="U1734">
        <v>80</v>
      </c>
      <c r="V1734" t="s">
        <v>149</v>
      </c>
      <c r="W1734" t="s">
        <v>157</v>
      </c>
      <c r="X1734">
        <v>101</v>
      </c>
      <c r="Y1734" t="s">
        <v>149</v>
      </c>
      <c r="Z1734" t="s">
        <v>158</v>
      </c>
      <c r="AA1734">
        <v>190</v>
      </c>
      <c r="AB1734" t="s">
        <v>149</v>
      </c>
      <c r="AC1734" t="s">
        <v>159</v>
      </c>
      <c r="AD1734">
        <v>20</v>
      </c>
      <c r="AE1734" t="s">
        <v>149</v>
      </c>
    </row>
    <row r="1735" spans="1:40">
      <c r="A1735" s="26">
        <v>41509.891508576387</v>
      </c>
      <c r="B1735" t="s">
        <v>126</v>
      </c>
      <c r="C1735" t="s">
        <v>249</v>
      </c>
      <c r="D1735" t="s">
        <v>2009</v>
      </c>
    </row>
    <row r="1736" spans="1:40">
      <c r="A1736" s="26">
        <v>41509.891508587963</v>
      </c>
      <c r="B1736" t="s">
        <v>126</v>
      </c>
      <c r="C1736" t="s">
        <v>249</v>
      </c>
      <c r="D1736" t="s">
        <v>2010</v>
      </c>
      <c r="E1736" t="s">
        <v>143</v>
      </c>
      <c r="F1736" t="s">
        <v>144</v>
      </c>
      <c r="G1736" t="s">
        <v>145</v>
      </c>
      <c r="H1736" t="s">
        <v>162</v>
      </c>
      <c r="I1736">
        <v>50</v>
      </c>
      <c r="J1736" t="s">
        <v>149</v>
      </c>
      <c r="K1736" t="s">
        <v>163</v>
      </c>
      <c r="L1736">
        <v>50</v>
      </c>
      <c r="M1736" t="s">
        <v>149</v>
      </c>
      <c r="N1736" t="s">
        <v>164</v>
      </c>
      <c r="O1736">
        <v>50</v>
      </c>
      <c r="P1736" t="s">
        <v>149</v>
      </c>
    </row>
    <row r="1737" spans="1:40">
      <c r="A1737" s="26">
        <v>41509.891508587963</v>
      </c>
      <c r="B1737" t="s">
        <v>126</v>
      </c>
      <c r="C1737" t="s">
        <v>249</v>
      </c>
      <c r="D1737" t="s">
        <v>2011</v>
      </c>
      <c r="E1737" t="s">
        <v>143</v>
      </c>
      <c r="F1737" t="s">
        <v>144</v>
      </c>
      <c r="G1737" t="s">
        <v>145</v>
      </c>
      <c r="H1737" t="s">
        <v>166</v>
      </c>
      <c r="I1737">
        <v>35</v>
      </c>
      <c r="J1737" t="s">
        <v>149</v>
      </c>
      <c r="K1737" t="s">
        <v>167</v>
      </c>
      <c r="L1737">
        <v>5</v>
      </c>
      <c r="M1737" t="s">
        <v>149</v>
      </c>
      <c r="N1737" t="s">
        <v>168</v>
      </c>
      <c r="O1737">
        <v>60</v>
      </c>
      <c r="P1737" t="s">
        <v>149</v>
      </c>
    </row>
    <row r="1738" spans="1:40">
      <c r="A1738" s="26">
        <v>41509.891508587963</v>
      </c>
      <c r="B1738" t="s">
        <v>126</v>
      </c>
      <c r="C1738" t="s">
        <v>249</v>
      </c>
      <c r="D1738" t="s">
        <v>2012</v>
      </c>
      <c r="E1738" t="s">
        <v>143</v>
      </c>
      <c r="F1738" t="s">
        <v>144</v>
      </c>
      <c r="G1738" t="s">
        <v>145</v>
      </c>
      <c r="H1738" t="s">
        <v>170</v>
      </c>
      <c r="I1738">
        <v>1</v>
      </c>
      <c r="J1738" t="s">
        <v>149</v>
      </c>
    </row>
    <row r="1739" spans="1:40">
      <c r="A1739" s="26">
        <v>41509.891508587963</v>
      </c>
      <c r="B1739" t="s">
        <v>126</v>
      </c>
      <c r="C1739" t="s">
        <v>249</v>
      </c>
      <c r="D1739" t="s">
        <v>2013</v>
      </c>
      <c r="E1739" t="s">
        <v>143</v>
      </c>
      <c r="F1739" t="s">
        <v>144</v>
      </c>
      <c r="G1739" t="s">
        <v>145</v>
      </c>
      <c r="H1739" t="s">
        <v>172</v>
      </c>
      <c r="I1739">
        <v>30</v>
      </c>
      <c r="J1739" t="s">
        <v>149</v>
      </c>
      <c r="K1739" t="s">
        <v>173</v>
      </c>
      <c r="L1739">
        <v>30</v>
      </c>
      <c r="M1739" t="s">
        <v>149</v>
      </c>
      <c r="N1739" t="s">
        <v>174</v>
      </c>
      <c r="O1739">
        <v>30</v>
      </c>
      <c r="P1739" t="s">
        <v>149</v>
      </c>
      <c r="Q1739" t="s">
        <v>175</v>
      </c>
      <c r="R1739">
        <v>10</v>
      </c>
      <c r="S1739" t="s">
        <v>149</v>
      </c>
      <c r="T1739" t="s">
        <v>176</v>
      </c>
      <c r="U1739">
        <v>20</v>
      </c>
      <c r="V1739" t="s">
        <v>149</v>
      </c>
      <c r="W1739" t="s">
        <v>177</v>
      </c>
      <c r="X1739">
        <v>20</v>
      </c>
      <c r="Y1739" t="s">
        <v>149</v>
      </c>
      <c r="Z1739" t="s">
        <v>178</v>
      </c>
      <c r="AA1739">
        <v>20</v>
      </c>
      <c r="AB1739" t="s">
        <v>149</v>
      </c>
      <c r="AC1739" t="s">
        <v>179</v>
      </c>
      <c r="AD1739">
        <v>20</v>
      </c>
      <c r="AE1739" t="s">
        <v>149</v>
      </c>
      <c r="AF1739" t="s">
        <v>180</v>
      </c>
      <c r="AG1739">
        <v>115200</v>
      </c>
      <c r="AH1739" t="s">
        <v>149</v>
      </c>
      <c r="AI1739" t="s">
        <v>181</v>
      </c>
      <c r="AJ1739">
        <v>12000</v>
      </c>
      <c r="AK1739" t="s">
        <v>149</v>
      </c>
      <c r="AL1739" t="s">
        <v>182</v>
      </c>
      <c r="AM1739">
        <v>30000</v>
      </c>
      <c r="AN1739" t="s">
        <v>149</v>
      </c>
    </row>
    <row r="1740" spans="1:40">
      <c r="A1740" s="26">
        <v>41509.891508587963</v>
      </c>
      <c r="B1740" t="s">
        <v>126</v>
      </c>
      <c r="C1740" t="s">
        <v>249</v>
      </c>
      <c r="D1740" t="s">
        <v>2014</v>
      </c>
      <c r="E1740" t="s">
        <v>143</v>
      </c>
      <c r="F1740" t="s">
        <v>144</v>
      </c>
      <c r="G1740" t="s">
        <v>145</v>
      </c>
      <c r="H1740" t="s">
        <v>184</v>
      </c>
      <c r="I1740">
        <v>60</v>
      </c>
      <c r="J1740" t="s">
        <v>149</v>
      </c>
      <c r="K1740" t="s">
        <v>185</v>
      </c>
      <c r="L1740">
        <v>40</v>
      </c>
      <c r="M1740" t="s">
        <v>149</v>
      </c>
      <c r="N1740" t="s">
        <v>186</v>
      </c>
      <c r="O1740">
        <v>50</v>
      </c>
      <c r="P1740" t="s">
        <v>149</v>
      </c>
      <c r="Q1740" t="s">
        <v>187</v>
      </c>
      <c r="R1740">
        <v>40</v>
      </c>
      <c r="S1740" t="s">
        <v>149</v>
      </c>
      <c r="T1740" t="s">
        <v>188</v>
      </c>
      <c r="U1740">
        <v>60</v>
      </c>
      <c r="V1740" t="s">
        <v>149</v>
      </c>
      <c r="W1740" t="s">
        <v>189</v>
      </c>
      <c r="X1740">
        <v>50</v>
      </c>
      <c r="Y1740" t="s">
        <v>149</v>
      </c>
      <c r="Z1740" t="s">
        <v>190</v>
      </c>
      <c r="AA1740">
        <v>50</v>
      </c>
      <c r="AB1740" t="s">
        <v>149</v>
      </c>
      <c r="AC1740" t="s">
        <v>191</v>
      </c>
      <c r="AD1740">
        <v>35</v>
      </c>
      <c r="AE1740" t="s">
        <v>149</v>
      </c>
      <c r="AF1740" t="s">
        <v>192</v>
      </c>
      <c r="AG1740">
        <v>8</v>
      </c>
      <c r="AH1740" t="s">
        <v>149</v>
      </c>
      <c r="AI1740" t="s">
        <v>193</v>
      </c>
      <c r="AJ1740">
        <v>90</v>
      </c>
      <c r="AK1740" t="s">
        <v>149</v>
      </c>
      <c r="AL1740" t="s">
        <v>194</v>
      </c>
      <c r="AM1740">
        <v>1</v>
      </c>
      <c r="AN1740" t="s">
        <v>149</v>
      </c>
    </row>
    <row r="1741" spans="1:40">
      <c r="A1741" s="26">
        <v>41509.891508587963</v>
      </c>
      <c r="B1741" t="s">
        <v>126</v>
      </c>
      <c r="C1741" t="s">
        <v>249</v>
      </c>
      <c r="D1741" t="s">
        <v>2015</v>
      </c>
      <c r="E1741" t="s">
        <v>143</v>
      </c>
      <c r="F1741" t="s">
        <v>144</v>
      </c>
      <c r="G1741" t="s">
        <v>145</v>
      </c>
      <c r="H1741" t="s">
        <v>196</v>
      </c>
      <c r="I1741">
        <v>33</v>
      </c>
      <c r="J1741" t="s">
        <v>149</v>
      </c>
      <c r="K1741" t="s">
        <v>197</v>
      </c>
      <c r="L1741">
        <v>33</v>
      </c>
      <c r="M1741" t="s">
        <v>149</v>
      </c>
      <c r="N1741" t="s">
        <v>198</v>
      </c>
      <c r="O1741">
        <v>34</v>
      </c>
      <c r="P1741" t="s">
        <v>149</v>
      </c>
      <c r="Q1741" t="s">
        <v>176</v>
      </c>
      <c r="R1741">
        <v>20</v>
      </c>
      <c r="S1741" t="s">
        <v>149</v>
      </c>
      <c r="T1741" t="s">
        <v>177</v>
      </c>
      <c r="U1741">
        <v>20</v>
      </c>
      <c r="V1741" t="s">
        <v>149</v>
      </c>
      <c r="W1741" t="s">
        <v>178</v>
      </c>
      <c r="X1741">
        <v>20</v>
      </c>
      <c r="Y1741" t="s">
        <v>149</v>
      </c>
      <c r="Z1741" t="s">
        <v>199</v>
      </c>
      <c r="AA1741">
        <v>20</v>
      </c>
      <c r="AB1741" t="s">
        <v>149</v>
      </c>
      <c r="AC1741" t="s">
        <v>200</v>
      </c>
      <c r="AD1741">
        <v>20</v>
      </c>
      <c r="AE1741" t="s">
        <v>149</v>
      </c>
      <c r="AF1741" t="s">
        <v>201</v>
      </c>
      <c r="AG1741">
        <v>20</v>
      </c>
      <c r="AH1741" t="s">
        <v>149</v>
      </c>
      <c r="AI1741" t="s">
        <v>180</v>
      </c>
      <c r="AJ1741">
        <v>115200</v>
      </c>
      <c r="AK1741" t="s">
        <v>149</v>
      </c>
      <c r="AL1741" t="s">
        <v>181</v>
      </c>
      <c r="AM1741">
        <v>12000</v>
      </c>
      <c r="AN1741" t="s">
        <v>149</v>
      </c>
    </row>
    <row r="1742" spans="1:40">
      <c r="A1742" s="26">
        <v>41509.891508587963</v>
      </c>
      <c r="B1742" t="s">
        <v>126</v>
      </c>
      <c r="C1742" t="s">
        <v>249</v>
      </c>
      <c r="D1742" t="s">
        <v>2016</v>
      </c>
      <c r="E1742" t="s">
        <v>143</v>
      </c>
      <c r="F1742" t="s">
        <v>144</v>
      </c>
      <c r="G1742" t="s">
        <v>145</v>
      </c>
      <c r="H1742" t="s">
        <v>152</v>
      </c>
      <c r="I1742">
        <v>49</v>
      </c>
      <c r="J1742" t="s">
        <v>149</v>
      </c>
      <c r="K1742" t="s">
        <v>153</v>
      </c>
      <c r="L1742">
        <v>130</v>
      </c>
      <c r="M1742" t="s">
        <v>149</v>
      </c>
      <c r="N1742" t="s">
        <v>154</v>
      </c>
      <c r="O1742">
        <v>180</v>
      </c>
      <c r="P1742" t="s">
        <v>149</v>
      </c>
      <c r="Q1742" t="s">
        <v>155</v>
      </c>
      <c r="R1742">
        <v>140</v>
      </c>
      <c r="S1742" t="s">
        <v>149</v>
      </c>
      <c r="T1742" t="s">
        <v>156</v>
      </c>
      <c r="U1742">
        <v>80</v>
      </c>
      <c r="V1742" t="s">
        <v>149</v>
      </c>
      <c r="W1742" t="s">
        <v>157</v>
      </c>
      <c r="X1742">
        <v>101</v>
      </c>
      <c r="Y1742" t="s">
        <v>149</v>
      </c>
      <c r="Z1742" t="s">
        <v>158</v>
      </c>
      <c r="AA1742">
        <v>190</v>
      </c>
      <c r="AB1742" t="s">
        <v>149</v>
      </c>
      <c r="AC1742" t="s">
        <v>159</v>
      </c>
      <c r="AD1742">
        <v>20</v>
      </c>
      <c r="AE1742" t="s">
        <v>149</v>
      </c>
    </row>
    <row r="1743" spans="1:40">
      <c r="A1743" s="26">
        <v>41509.891508587963</v>
      </c>
      <c r="B1743" t="s">
        <v>126</v>
      </c>
      <c r="C1743" t="s">
        <v>249</v>
      </c>
      <c r="D1743" t="s">
        <v>2017</v>
      </c>
    </row>
    <row r="1744" spans="1:40">
      <c r="A1744" s="26">
        <v>41509.891508587963</v>
      </c>
      <c r="B1744" t="s">
        <v>126</v>
      </c>
      <c r="C1744" t="s">
        <v>249</v>
      </c>
      <c r="D1744" t="s">
        <v>2018</v>
      </c>
      <c r="E1744" t="s">
        <v>143</v>
      </c>
      <c r="F1744" t="s">
        <v>144</v>
      </c>
      <c r="G1744" t="s">
        <v>145</v>
      </c>
      <c r="H1744" t="s">
        <v>162</v>
      </c>
      <c r="I1744">
        <v>50</v>
      </c>
      <c r="J1744" t="s">
        <v>149</v>
      </c>
      <c r="K1744" t="s">
        <v>163</v>
      </c>
      <c r="L1744">
        <v>50</v>
      </c>
      <c r="M1744" t="s">
        <v>149</v>
      </c>
      <c r="N1744" t="s">
        <v>164</v>
      </c>
      <c r="O1744">
        <v>50</v>
      </c>
      <c r="P1744" t="s">
        <v>149</v>
      </c>
    </row>
    <row r="1745" spans="1:40">
      <c r="A1745" s="26">
        <v>41509.891508587963</v>
      </c>
      <c r="B1745" t="s">
        <v>126</v>
      </c>
      <c r="C1745" t="s">
        <v>249</v>
      </c>
      <c r="D1745" t="s">
        <v>2019</v>
      </c>
      <c r="E1745" t="s">
        <v>143</v>
      </c>
      <c r="F1745" t="s">
        <v>144</v>
      </c>
      <c r="G1745" t="s">
        <v>145</v>
      </c>
      <c r="H1745" t="s">
        <v>166</v>
      </c>
      <c r="I1745">
        <v>35</v>
      </c>
      <c r="J1745" t="s">
        <v>149</v>
      </c>
      <c r="K1745" t="s">
        <v>167</v>
      </c>
      <c r="L1745">
        <v>5</v>
      </c>
      <c r="M1745" t="s">
        <v>149</v>
      </c>
      <c r="N1745" t="s">
        <v>168</v>
      </c>
      <c r="O1745">
        <v>60</v>
      </c>
      <c r="P1745" t="s">
        <v>149</v>
      </c>
    </row>
    <row r="1746" spans="1:40">
      <c r="A1746" s="26">
        <v>41509.891508587963</v>
      </c>
      <c r="B1746" t="s">
        <v>126</v>
      </c>
      <c r="C1746" t="s">
        <v>249</v>
      </c>
      <c r="D1746" t="s">
        <v>2020</v>
      </c>
      <c r="E1746" t="s">
        <v>143</v>
      </c>
      <c r="F1746" t="s">
        <v>144</v>
      </c>
      <c r="G1746" t="s">
        <v>145</v>
      </c>
      <c r="H1746" t="s">
        <v>170</v>
      </c>
      <c r="I1746">
        <v>1</v>
      </c>
      <c r="J1746" t="s">
        <v>149</v>
      </c>
    </row>
    <row r="1747" spans="1:40">
      <c r="A1747" s="26">
        <v>41509.891508587963</v>
      </c>
      <c r="B1747" t="s">
        <v>126</v>
      </c>
      <c r="C1747" t="s">
        <v>249</v>
      </c>
      <c r="D1747" t="s">
        <v>2021</v>
      </c>
      <c r="E1747" t="s">
        <v>143</v>
      </c>
      <c r="F1747" t="s">
        <v>144</v>
      </c>
      <c r="G1747" t="s">
        <v>145</v>
      </c>
      <c r="H1747" t="s">
        <v>172</v>
      </c>
      <c r="I1747">
        <v>30</v>
      </c>
      <c r="J1747" t="s">
        <v>149</v>
      </c>
      <c r="K1747" t="s">
        <v>173</v>
      </c>
      <c r="L1747">
        <v>30</v>
      </c>
      <c r="M1747" t="s">
        <v>149</v>
      </c>
      <c r="N1747" t="s">
        <v>174</v>
      </c>
      <c r="O1747">
        <v>30</v>
      </c>
      <c r="P1747" t="s">
        <v>149</v>
      </c>
      <c r="Q1747" t="s">
        <v>175</v>
      </c>
      <c r="R1747">
        <v>10</v>
      </c>
      <c r="S1747" t="s">
        <v>149</v>
      </c>
      <c r="T1747" t="s">
        <v>176</v>
      </c>
      <c r="U1747">
        <v>20</v>
      </c>
      <c r="V1747" t="s">
        <v>149</v>
      </c>
      <c r="W1747" t="s">
        <v>177</v>
      </c>
      <c r="X1747">
        <v>20</v>
      </c>
      <c r="Y1747" t="s">
        <v>149</v>
      </c>
      <c r="Z1747" t="s">
        <v>178</v>
      </c>
      <c r="AA1747">
        <v>20</v>
      </c>
      <c r="AB1747" t="s">
        <v>149</v>
      </c>
      <c r="AC1747" t="s">
        <v>179</v>
      </c>
      <c r="AD1747">
        <v>20</v>
      </c>
      <c r="AE1747" t="s">
        <v>149</v>
      </c>
      <c r="AF1747" t="s">
        <v>180</v>
      </c>
      <c r="AG1747">
        <v>115200</v>
      </c>
      <c r="AH1747" t="s">
        <v>149</v>
      </c>
      <c r="AI1747" t="s">
        <v>181</v>
      </c>
      <c r="AJ1747">
        <v>12000</v>
      </c>
      <c r="AK1747" t="s">
        <v>149</v>
      </c>
      <c r="AL1747" t="s">
        <v>182</v>
      </c>
      <c r="AM1747">
        <v>30000</v>
      </c>
      <c r="AN1747" t="s">
        <v>149</v>
      </c>
    </row>
    <row r="1748" spans="1:40">
      <c r="A1748" s="26">
        <v>41509.891508587963</v>
      </c>
      <c r="B1748" t="s">
        <v>126</v>
      </c>
      <c r="C1748" t="s">
        <v>249</v>
      </c>
      <c r="D1748" t="s">
        <v>2022</v>
      </c>
      <c r="E1748" t="s">
        <v>143</v>
      </c>
      <c r="F1748" t="s">
        <v>144</v>
      </c>
      <c r="G1748" t="s">
        <v>145</v>
      </c>
      <c r="H1748" t="s">
        <v>184</v>
      </c>
      <c r="I1748">
        <v>60</v>
      </c>
      <c r="J1748" t="s">
        <v>149</v>
      </c>
      <c r="K1748" t="s">
        <v>185</v>
      </c>
      <c r="L1748">
        <v>40</v>
      </c>
      <c r="M1748" t="s">
        <v>149</v>
      </c>
      <c r="N1748" t="s">
        <v>186</v>
      </c>
      <c r="O1748">
        <v>50</v>
      </c>
      <c r="P1748" t="s">
        <v>149</v>
      </c>
      <c r="Q1748" t="s">
        <v>187</v>
      </c>
      <c r="R1748">
        <v>40</v>
      </c>
      <c r="S1748" t="s">
        <v>149</v>
      </c>
      <c r="T1748" t="s">
        <v>188</v>
      </c>
      <c r="U1748">
        <v>60</v>
      </c>
      <c r="V1748" t="s">
        <v>149</v>
      </c>
      <c r="W1748" t="s">
        <v>189</v>
      </c>
      <c r="X1748">
        <v>50</v>
      </c>
      <c r="Y1748" t="s">
        <v>149</v>
      </c>
      <c r="Z1748" t="s">
        <v>190</v>
      </c>
      <c r="AA1748">
        <v>50</v>
      </c>
      <c r="AB1748" t="s">
        <v>149</v>
      </c>
      <c r="AC1748" t="s">
        <v>191</v>
      </c>
      <c r="AD1748">
        <v>35</v>
      </c>
      <c r="AE1748" t="s">
        <v>149</v>
      </c>
      <c r="AF1748" t="s">
        <v>192</v>
      </c>
      <c r="AG1748">
        <v>8</v>
      </c>
      <c r="AH1748" t="s">
        <v>149</v>
      </c>
      <c r="AI1748" t="s">
        <v>193</v>
      </c>
      <c r="AJ1748">
        <v>90</v>
      </c>
      <c r="AK1748" t="s">
        <v>149</v>
      </c>
      <c r="AL1748" t="s">
        <v>194</v>
      </c>
      <c r="AM1748">
        <v>1</v>
      </c>
      <c r="AN1748" t="s">
        <v>149</v>
      </c>
    </row>
    <row r="1749" spans="1:40">
      <c r="A1749" s="26">
        <v>41509.891508587963</v>
      </c>
      <c r="B1749" t="s">
        <v>126</v>
      </c>
      <c r="C1749" t="s">
        <v>249</v>
      </c>
      <c r="D1749" t="s">
        <v>2023</v>
      </c>
      <c r="E1749" t="s">
        <v>143</v>
      </c>
      <c r="F1749" t="s">
        <v>144</v>
      </c>
      <c r="G1749" t="s">
        <v>145</v>
      </c>
      <c r="H1749" t="s">
        <v>196</v>
      </c>
      <c r="I1749">
        <v>33</v>
      </c>
      <c r="J1749" t="s">
        <v>149</v>
      </c>
      <c r="K1749" t="s">
        <v>197</v>
      </c>
      <c r="L1749">
        <v>33</v>
      </c>
      <c r="M1749" t="s">
        <v>149</v>
      </c>
      <c r="N1749" t="s">
        <v>198</v>
      </c>
      <c r="O1749">
        <v>34</v>
      </c>
      <c r="P1749" t="s">
        <v>149</v>
      </c>
      <c r="Q1749" t="s">
        <v>176</v>
      </c>
      <c r="R1749">
        <v>20</v>
      </c>
      <c r="S1749" t="s">
        <v>149</v>
      </c>
      <c r="T1749" t="s">
        <v>177</v>
      </c>
      <c r="U1749">
        <v>20</v>
      </c>
      <c r="V1749" t="s">
        <v>149</v>
      </c>
      <c r="W1749" t="s">
        <v>178</v>
      </c>
      <c r="X1749">
        <v>20</v>
      </c>
      <c r="Y1749" t="s">
        <v>149</v>
      </c>
      <c r="Z1749" t="s">
        <v>199</v>
      </c>
      <c r="AA1749">
        <v>20</v>
      </c>
      <c r="AB1749" t="s">
        <v>149</v>
      </c>
      <c r="AC1749" t="s">
        <v>200</v>
      </c>
      <c r="AD1749">
        <v>20</v>
      </c>
      <c r="AE1749" t="s">
        <v>149</v>
      </c>
      <c r="AF1749" t="s">
        <v>201</v>
      </c>
      <c r="AG1749">
        <v>20</v>
      </c>
      <c r="AH1749" t="s">
        <v>149</v>
      </c>
      <c r="AI1749" t="s">
        <v>180</v>
      </c>
      <c r="AJ1749">
        <v>115200</v>
      </c>
      <c r="AK1749" t="s">
        <v>149</v>
      </c>
      <c r="AL1749" t="s">
        <v>181</v>
      </c>
      <c r="AM1749">
        <v>12000</v>
      </c>
      <c r="AN1749" t="s">
        <v>149</v>
      </c>
    </row>
    <row r="1750" spans="1:40">
      <c r="A1750" s="26">
        <v>41509.891508587963</v>
      </c>
      <c r="B1750" t="s">
        <v>126</v>
      </c>
      <c r="C1750" t="s">
        <v>249</v>
      </c>
      <c r="D1750" t="s">
        <v>2024</v>
      </c>
      <c r="E1750" t="s">
        <v>143</v>
      </c>
      <c r="F1750" t="s">
        <v>144</v>
      </c>
      <c r="G1750" t="s">
        <v>145</v>
      </c>
      <c r="H1750" t="s">
        <v>152</v>
      </c>
      <c r="I1750">
        <v>49</v>
      </c>
      <c r="J1750" t="s">
        <v>149</v>
      </c>
      <c r="K1750" t="s">
        <v>153</v>
      </c>
      <c r="L1750">
        <v>130</v>
      </c>
      <c r="M1750" t="s">
        <v>149</v>
      </c>
      <c r="N1750" t="s">
        <v>154</v>
      </c>
      <c r="O1750">
        <v>180</v>
      </c>
      <c r="P1750" t="s">
        <v>149</v>
      </c>
      <c r="Q1750" t="s">
        <v>155</v>
      </c>
      <c r="R1750">
        <v>140</v>
      </c>
      <c r="S1750" t="s">
        <v>149</v>
      </c>
      <c r="T1750" t="s">
        <v>156</v>
      </c>
      <c r="U1750">
        <v>80</v>
      </c>
      <c r="V1750" t="s">
        <v>149</v>
      </c>
      <c r="W1750" t="s">
        <v>157</v>
      </c>
      <c r="X1750">
        <v>101</v>
      </c>
      <c r="Y1750" t="s">
        <v>149</v>
      </c>
      <c r="Z1750" t="s">
        <v>158</v>
      </c>
      <c r="AA1750">
        <v>190</v>
      </c>
      <c r="AB1750" t="s">
        <v>149</v>
      </c>
      <c r="AC1750" t="s">
        <v>159</v>
      </c>
      <c r="AD1750">
        <v>20</v>
      </c>
      <c r="AE1750" t="s">
        <v>149</v>
      </c>
    </row>
    <row r="1751" spans="1:40">
      <c r="A1751" s="26">
        <v>41509.891508587963</v>
      </c>
      <c r="B1751" t="s">
        <v>126</v>
      </c>
      <c r="C1751" t="s">
        <v>249</v>
      </c>
      <c r="D1751" t="s">
        <v>2025</v>
      </c>
    </row>
    <row r="1752" spans="1:40">
      <c r="A1752" s="26">
        <v>41509.891508587963</v>
      </c>
      <c r="B1752" t="s">
        <v>126</v>
      </c>
      <c r="C1752" t="s">
        <v>249</v>
      </c>
      <c r="D1752" t="s">
        <v>2026</v>
      </c>
      <c r="E1752" t="s">
        <v>143</v>
      </c>
      <c r="F1752" t="s">
        <v>144</v>
      </c>
      <c r="G1752" t="s">
        <v>145</v>
      </c>
      <c r="H1752" t="s">
        <v>162</v>
      </c>
      <c r="I1752">
        <v>50</v>
      </c>
      <c r="J1752" t="s">
        <v>149</v>
      </c>
      <c r="K1752" t="s">
        <v>163</v>
      </c>
      <c r="L1752">
        <v>50</v>
      </c>
      <c r="M1752" t="s">
        <v>149</v>
      </c>
      <c r="N1752" t="s">
        <v>164</v>
      </c>
      <c r="O1752">
        <v>50</v>
      </c>
      <c r="P1752" t="s">
        <v>149</v>
      </c>
    </row>
    <row r="1753" spans="1:40">
      <c r="A1753" s="26">
        <v>41509.891508587963</v>
      </c>
      <c r="B1753" t="s">
        <v>126</v>
      </c>
      <c r="C1753" t="s">
        <v>249</v>
      </c>
      <c r="D1753" t="s">
        <v>2027</v>
      </c>
      <c r="E1753" t="s">
        <v>143</v>
      </c>
      <c r="F1753" t="s">
        <v>144</v>
      </c>
      <c r="G1753" t="s">
        <v>145</v>
      </c>
      <c r="H1753" t="s">
        <v>166</v>
      </c>
      <c r="I1753">
        <v>35</v>
      </c>
      <c r="J1753" t="s">
        <v>149</v>
      </c>
      <c r="K1753" t="s">
        <v>167</v>
      </c>
      <c r="L1753">
        <v>5</v>
      </c>
      <c r="M1753" t="s">
        <v>149</v>
      </c>
      <c r="N1753" t="s">
        <v>168</v>
      </c>
      <c r="O1753">
        <v>60</v>
      </c>
      <c r="P1753" t="s">
        <v>149</v>
      </c>
    </row>
    <row r="1754" spans="1:40">
      <c r="A1754" s="26">
        <v>41509.891508587963</v>
      </c>
      <c r="B1754" t="s">
        <v>126</v>
      </c>
      <c r="C1754" t="s">
        <v>249</v>
      </c>
      <c r="D1754" t="s">
        <v>2028</v>
      </c>
      <c r="E1754" t="s">
        <v>143</v>
      </c>
      <c r="F1754" t="s">
        <v>144</v>
      </c>
      <c r="G1754" t="s">
        <v>145</v>
      </c>
      <c r="H1754" t="s">
        <v>170</v>
      </c>
      <c r="I1754">
        <v>1</v>
      </c>
      <c r="J1754" t="s">
        <v>149</v>
      </c>
    </row>
    <row r="1755" spans="1:40">
      <c r="A1755" s="26">
        <v>41509.891508587963</v>
      </c>
      <c r="B1755" t="s">
        <v>126</v>
      </c>
      <c r="C1755" t="s">
        <v>249</v>
      </c>
      <c r="D1755" t="s">
        <v>2029</v>
      </c>
      <c r="E1755" t="s">
        <v>143</v>
      </c>
      <c r="F1755" t="s">
        <v>144</v>
      </c>
      <c r="G1755" t="s">
        <v>145</v>
      </c>
      <c r="H1755" t="s">
        <v>172</v>
      </c>
      <c r="I1755">
        <v>30</v>
      </c>
      <c r="J1755" t="s">
        <v>149</v>
      </c>
      <c r="K1755" t="s">
        <v>173</v>
      </c>
      <c r="L1755">
        <v>30</v>
      </c>
      <c r="M1755" t="s">
        <v>149</v>
      </c>
      <c r="N1755" t="s">
        <v>174</v>
      </c>
      <c r="O1755">
        <v>30</v>
      </c>
      <c r="P1755" t="s">
        <v>149</v>
      </c>
      <c r="Q1755" t="s">
        <v>175</v>
      </c>
      <c r="R1755">
        <v>10</v>
      </c>
      <c r="S1755" t="s">
        <v>149</v>
      </c>
      <c r="T1755" t="s">
        <v>176</v>
      </c>
      <c r="U1755">
        <v>20</v>
      </c>
      <c r="V1755" t="s">
        <v>149</v>
      </c>
      <c r="W1755" t="s">
        <v>177</v>
      </c>
      <c r="X1755">
        <v>20</v>
      </c>
      <c r="Y1755" t="s">
        <v>149</v>
      </c>
      <c r="Z1755" t="s">
        <v>178</v>
      </c>
      <c r="AA1755">
        <v>20</v>
      </c>
      <c r="AB1755" t="s">
        <v>149</v>
      </c>
      <c r="AC1755" t="s">
        <v>179</v>
      </c>
      <c r="AD1755">
        <v>20</v>
      </c>
      <c r="AE1755" t="s">
        <v>149</v>
      </c>
      <c r="AF1755" t="s">
        <v>180</v>
      </c>
      <c r="AG1755">
        <v>115200</v>
      </c>
      <c r="AH1755" t="s">
        <v>149</v>
      </c>
      <c r="AI1755" t="s">
        <v>181</v>
      </c>
      <c r="AJ1755">
        <v>12000</v>
      </c>
      <c r="AK1755" t="s">
        <v>149</v>
      </c>
      <c r="AL1755" t="s">
        <v>182</v>
      </c>
      <c r="AM1755">
        <v>30000</v>
      </c>
      <c r="AN1755" t="s">
        <v>149</v>
      </c>
    </row>
    <row r="1756" spans="1:40">
      <c r="A1756" s="26">
        <v>41509.891508587963</v>
      </c>
      <c r="B1756" t="s">
        <v>126</v>
      </c>
      <c r="C1756" t="s">
        <v>249</v>
      </c>
      <c r="D1756" t="s">
        <v>2030</v>
      </c>
      <c r="E1756" t="s">
        <v>143</v>
      </c>
      <c r="F1756" t="s">
        <v>144</v>
      </c>
      <c r="G1756" t="s">
        <v>145</v>
      </c>
      <c r="H1756" t="s">
        <v>184</v>
      </c>
      <c r="I1756">
        <v>60</v>
      </c>
      <c r="J1756" t="s">
        <v>149</v>
      </c>
      <c r="K1756" t="s">
        <v>185</v>
      </c>
      <c r="L1756">
        <v>40</v>
      </c>
      <c r="M1756" t="s">
        <v>149</v>
      </c>
      <c r="N1756" t="s">
        <v>186</v>
      </c>
      <c r="O1756">
        <v>50</v>
      </c>
      <c r="P1756" t="s">
        <v>149</v>
      </c>
      <c r="Q1756" t="s">
        <v>187</v>
      </c>
      <c r="R1756">
        <v>40</v>
      </c>
      <c r="S1756" t="s">
        <v>149</v>
      </c>
      <c r="T1756" t="s">
        <v>188</v>
      </c>
      <c r="U1756">
        <v>60</v>
      </c>
      <c r="V1756" t="s">
        <v>149</v>
      </c>
      <c r="W1756" t="s">
        <v>189</v>
      </c>
      <c r="X1756">
        <v>50</v>
      </c>
      <c r="Y1756" t="s">
        <v>149</v>
      </c>
      <c r="Z1756" t="s">
        <v>190</v>
      </c>
      <c r="AA1756">
        <v>50</v>
      </c>
      <c r="AB1756" t="s">
        <v>149</v>
      </c>
      <c r="AC1756" t="s">
        <v>191</v>
      </c>
      <c r="AD1756">
        <v>35</v>
      </c>
      <c r="AE1756" t="s">
        <v>149</v>
      </c>
      <c r="AF1756" t="s">
        <v>192</v>
      </c>
      <c r="AG1756">
        <v>8</v>
      </c>
      <c r="AH1756" t="s">
        <v>149</v>
      </c>
      <c r="AI1756" t="s">
        <v>193</v>
      </c>
      <c r="AJ1756">
        <v>90</v>
      </c>
      <c r="AK1756" t="s">
        <v>149</v>
      </c>
      <c r="AL1756" t="s">
        <v>194</v>
      </c>
      <c r="AM1756">
        <v>1</v>
      </c>
      <c r="AN1756" t="s">
        <v>149</v>
      </c>
    </row>
    <row r="1757" spans="1:40">
      <c r="A1757" s="26">
        <v>41509.891508587963</v>
      </c>
      <c r="B1757" t="s">
        <v>126</v>
      </c>
      <c r="C1757" t="s">
        <v>249</v>
      </c>
      <c r="D1757" t="s">
        <v>2031</v>
      </c>
      <c r="E1757" t="s">
        <v>143</v>
      </c>
      <c r="F1757" t="s">
        <v>144</v>
      </c>
      <c r="G1757" t="s">
        <v>145</v>
      </c>
      <c r="H1757" t="s">
        <v>196</v>
      </c>
      <c r="I1757">
        <v>33</v>
      </c>
      <c r="J1757" t="s">
        <v>149</v>
      </c>
      <c r="K1757" t="s">
        <v>197</v>
      </c>
      <c r="L1757">
        <v>33</v>
      </c>
      <c r="M1757" t="s">
        <v>149</v>
      </c>
      <c r="N1757" t="s">
        <v>198</v>
      </c>
      <c r="O1757">
        <v>34</v>
      </c>
      <c r="P1757" t="s">
        <v>149</v>
      </c>
      <c r="Q1757" t="s">
        <v>176</v>
      </c>
      <c r="R1757">
        <v>20</v>
      </c>
      <c r="S1757" t="s">
        <v>149</v>
      </c>
      <c r="T1757" t="s">
        <v>177</v>
      </c>
      <c r="U1757">
        <v>20</v>
      </c>
      <c r="V1757" t="s">
        <v>149</v>
      </c>
      <c r="W1757" t="s">
        <v>178</v>
      </c>
      <c r="X1757">
        <v>20</v>
      </c>
      <c r="Y1757" t="s">
        <v>149</v>
      </c>
      <c r="Z1757" t="s">
        <v>199</v>
      </c>
      <c r="AA1757">
        <v>20</v>
      </c>
      <c r="AB1757" t="s">
        <v>149</v>
      </c>
      <c r="AC1757" t="s">
        <v>200</v>
      </c>
      <c r="AD1757">
        <v>20</v>
      </c>
      <c r="AE1757" t="s">
        <v>149</v>
      </c>
      <c r="AF1757" t="s">
        <v>201</v>
      </c>
      <c r="AG1757">
        <v>20</v>
      </c>
      <c r="AH1757" t="s">
        <v>149</v>
      </c>
      <c r="AI1757" t="s">
        <v>180</v>
      </c>
      <c r="AJ1757">
        <v>115200</v>
      </c>
      <c r="AK1757" t="s">
        <v>149</v>
      </c>
      <c r="AL1757" t="s">
        <v>181</v>
      </c>
      <c r="AM1757">
        <v>12000</v>
      </c>
      <c r="AN1757" t="s">
        <v>149</v>
      </c>
    </row>
    <row r="1758" spans="1:40">
      <c r="A1758" s="26">
        <v>41509.891508587963</v>
      </c>
      <c r="B1758" t="s">
        <v>126</v>
      </c>
      <c r="C1758" t="s">
        <v>249</v>
      </c>
      <c r="D1758" t="s">
        <v>2032</v>
      </c>
      <c r="E1758" t="s">
        <v>143</v>
      </c>
      <c r="F1758" t="s">
        <v>144</v>
      </c>
      <c r="G1758" t="s">
        <v>145</v>
      </c>
      <c r="H1758" t="s">
        <v>152</v>
      </c>
      <c r="I1758">
        <v>49</v>
      </c>
      <c r="J1758" t="s">
        <v>149</v>
      </c>
      <c r="K1758" t="s">
        <v>153</v>
      </c>
      <c r="L1758">
        <v>130</v>
      </c>
      <c r="M1758" t="s">
        <v>149</v>
      </c>
      <c r="N1758" t="s">
        <v>154</v>
      </c>
      <c r="O1758">
        <v>180</v>
      </c>
      <c r="P1758" t="s">
        <v>149</v>
      </c>
      <c r="Q1758" t="s">
        <v>155</v>
      </c>
      <c r="R1758">
        <v>140</v>
      </c>
      <c r="S1758" t="s">
        <v>149</v>
      </c>
      <c r="T1758" t="s">
        <v>156</v>
      </c>
      <c r="U1758">
        <v>80</v>
      </c>
      <c r="V1758" t="s">
        <v>149</v>
      </c>
      <c r="W1758" t="s">
        <v>157</v>
      </c>
      <c r="X1758">
        <v>101</v>
      </c>
      <c r="Y1758" t="s">
        <v>149</v>
      </c>
      <c r="Z1758" t="s">
        <v>158</v>
      </c>
      <c r="AA1758">
        <v>190</v>
      </c>
      <c r="AB1758" t="s">
        <v>149</v>
      </c>
      <c r="AC1758" t="s">
        <v>159</v>
      </c>
      <c r="AD1758">
        <v>20</v>
      </c>
      <c r="AE1758" t="s">
        <v>149</v>
      </c>
    </row>
    <row r="1759" spans="1:40">
      <c r="A1759" s="26">
        <v>41509.891508587963</v>
      </c>
      <c r="B1759" t="s">
        <v>126</v>
      </c>
      <c r="C1759" t="s">
        <v>249</v>
      </c>
      <c r="D1759" t="s">
        <v>2033</v>
      </c>
    </row>
    <row r="1760" spans="1:40">
      <c r="A1760" s="26">
        <v>41509.891508587963</v>
      </c>
      <c r="B1760" t="s">
        <v>126</v>
      </c>
      <c r="C1760" t="s">
        <v>249</v>
      </c>
      <c r="D1760" t="s">
        <v>2034</v>
      </c>
      <c r="E1760" t="s">
        <v>143</v>
      </c>
      <c r="F1760" t="s">
        <v>144</v>
      </c>
      <c r="G1760" t="s">
        <v>145</v>
      </c>
      <c r="H1760" t="s">
        <v>162</v>
      </c>
      <c r="I1760">
        <v>50</v>
      </c>
      <c r="J1760" t="s">
        <v>149</v>
      </c>
      <c r="K1760" t="s">
        <v>163</v>
      </c>
      <c r="L1760">
        <v>50</v>
      </c>
      <c r="M1760" t="s">
        <v>149</v>
      </c>
      <c r="N1760" t="s">
        <v>164</v>
      </c>
      <c r="O1760">
        <v>50</v>
      </c>
      <c r="P1760" t="s">
        <v>149</v>
      </c>
    </row>
    <row r="1761" spans="1:40">
      <c r="A1761" s="26">
        <v>41509.891508587963</v>
      </c>
      <c r="B1761" t="s">
        <v>126</v>
      </c>
      <c r="C1761" t="s">
        <v>249</v>
      </c>
      <c r="D1761" t="s">
        <v>2035</v>
      </c>
      <c r="E1761" t="s">
        <v>143</v>
      </c>
      <c r="F1761" t="s">
        <v>144</v>
      </c>
      <c r="G1761" t="s">
        <v>145</v>
      </c>
      <c r="H1761" t="s">
        <v>166</v>
      </c>
      <c r="I1761">
        <v>35</v>
      </c>
      <c r="J1761" t="s">
        <v>149</v>
      </c>
      <c r="K1761" t="s">
        <v>167</v>
      </c>
      <c r="L1761">
        <v>5</v>
      </c>
      <c r="M1761" t="s">
        <v>149</v>
      </c>
      <c r="N1761" t="s">
        <v>168</v>
      </c>
      <c r="O1761">
        <v>60</v>
      </c>
      <c r="P1761" t="s">
        <v>149</v>
      </c>
    </row>
    <row r="1762" spans="1:40">
      <c r="A1762" s="26">
        <v>41509.891508587963</v>
      </c>
      <c r="B1762" t="s">
        <v>126</v>
      </c>
      <c r="C1762" t="s">
        <v>249</v>
      </c>
      <c r="D1762" t="s">
        <v>2036</v>
      </c>
      <c r="E1762" t="s">
        <v>143</v>
      </c>
      <c r="F1762" t="s">
        <v>144</v>
      </c>
      <c r="G1762" t="s">
        <v>145</v>
      </c>
      <c r="H1762" t="s">
        <v>170</v>
      </c>
      <c r="I1762">
        <v>1</v>
      </c>
      <c r="J1762" t="s">
        <v>149</v>
      </c>
    </row>
    <row r="1763" spans="1:40">
      <c r="A1763" s="26">
        <v>41509.891508587963</v>
      </c>
      <c r="B1763" t="s">
        <v>126</v>
      </c>
      <c r="C1763" t="s">
        <v>249</v>
      </c>
      <c r="D1763" t="s">
        <v>2037</v>
      </c>
      <c r="E1763" t="s">
        <v>143</v>
      </c>
      <c r="F1763" t="s">
        <v>144</v>
      </c>
      <c r="G1763" t="s">
        <v>145</v>
      </c>
      <c r="H1763" t="s">
        <v>172</v>
      </c>
      <c r="I1763">
        <v>30</v>
      </c>
      <c r="J1763" t="s">
        <v>149</v>
      </c>
      <c r="K1763" t="s">
        <v>173</v>
      </c>
      <c r="L1763">
        <v>30</v>
      </c>
      <c r="M1763" t="s">
        <v>149</v>
      </c>
      <c r="N1763" t="s">
        <v>174</v>
      </c>
      <c r="O1763">
        <v>30</v>
      </c>
      <c r="P1763" t="s">
        <v>149</v>
      </c>
      <c r="Q1763" t="s">
        <v>175</v>
      </c>
      <c r="R1763">
        <v>10</v>
      </c>
      <c r="S1763" t="s">
        <v>149</v>
      </c>
      <c r="T1763" t="s">
        <v>176</v>
      </c>
      <c r="U1763">
        <v>20</v>
      </c>
      <c r="V1763" t="s">
        <v>149</v>
      </c>
      <c r="W1763" t="s">
        <v>177</v>
      </c>
      <c r="X1763">
        <v>20</v>
      </c>
      <c r="Y1763" t="s">
        <v>149</v>
      </c>
      <c r="Z1763" t="s">
        <v>178</v>
      </c>
      <c r="AA1763">
        <v>20</v>
      </c>
      <c r="AB1763" t="s">
        <v>149</v>
      </c>
      <c r="AC1763" t="s">
        <v>179</v>
      </c>
      <c r="AD1763">
        <v>20</v>
      </c>
      <c r="AE1763" t="s">
        <v>149</v>
      </c>
      <c r="AF1763" t="s">
        <v>180</v>
      </c>
      <c r="AG1763">
        <v>115200</v>
      </c>
      <c r="AH1763" t="s">
        <v>149</v>
      </c>
      <c r="AI1763" t="s">
        <v>181</v>
      </c>
      <c r="AJ1763">
        <v>12000</v>
      </c>
      <c r="AK1763" t="s">
        <v>149</v>
      </c>
      <c r="AL1763" t="s">
        <v>182</v>
      </c>
      <c r="AM1763">
        <v>30000</v>
      </c>
      <c r="AN1763" t="s">
        <v>149</v>
      </c>
    </row>
    <row r="1764" spans="1:40">
      <c r="A1764" s="26">
        <v>41509.891508587963</v>
      </c>
      <c r="B1764" t="s">
        <v>126</v>
      </c>
      <c r="C1764" t="s">
        <v>249</v>
      </c>
      <c r="D1764" t="s">
        <v>2038</v>
      </c>
      <c r="E1764" t="s">
        <v>143</v>
      </c>
      <c r="F1764" t="s">
        <v>144</v>
      </c>
      <c r="G1764" t="s">
        <v>145</v>
      </c>
      <c r="H1764" t="s">
        <v>184</v>
      </c>
      <c r="I1764">
        <v>60</v>
      </c>
      <c r="J1764" t="s">
        <v>149</v>
      </c>
      <c r="K1764" t="s">
        <v>185</v>
      </c>
      <c r="L1764">
        <v>40</v>
      </c>
      <c r="M1764" t="s">
        <v>149</v>
      </c>
      <c r="N1764" t="s">
        <v>186</v>
      </c>
      <c r="O1764">
        <v>50</v>
      </c>
      <c r="P1764" t="s">
        <v>149</v>
      </c>
      <c r="Q1764" t="s">
        <v>187</v>
      </c>
      <c r="R1764">
        <v>40</v>
      </c>
      <c r="S1764" t="s">
        <v>149</v>
      </c>
      <c r="T1764" t="s">
        <v>188</v>
      </c>
      <c r="U1764">
        <v>60</v>
      </c>
      <c r="V1764" t="s">
        <v>149</v>
      </c>
      <c r="W1764" t="s">
        <v>189</v>
      </c>
      <c r="X1764">
        <v>50</v>
      </c>
      <c r="Y1764" t="s">
        <v>149</v>
      </c>
      <c r="Z1764" t="s">
        <v>190</v>
      </c>
      <c r="AA1764">
        <v>50</v>
      </c>
      <c r="AB1764" t="s">
        <v>149</v>
      </c>
      <c r="AC1764" t="s">
        <v>191</v>
      </c>
      <c r="AD1764">
        <v>35</v>
      </c>
      <c r="AE1764" t="s">
        <v>149</v>
      </c>
      <c r="AF1764" t="s">
        <v>192</v>
      </c>
      <c r="AG1764">
        <v>8</v>
      </c>
      <c r="AH1764" t="s">
        <v>149</v>
      </c>
      <c r="AI1764" t="s">
        <v>193</v>
      </c>
      <c r="AJ1764">
        <v>90</v>
      </c>
      <c r="AK1764" t="s">
        <v>149</v>
      </c>
      <c r="AL1764" t="s">
        <v>194</v>
      </c>
      <c r="AM1764">
        <v>1</v>
      </c>
      <c r="AN1764" t="s">
        <v>149</v>
      </c>
    </row>
    <row r="1765" spans="1:40">
      <c r="A1765" s="26">
        <v>41509.891508587963</v>
      </c>
      <c r="B1765" t="s">
        <v>126</v>
      </c>
      <c r="C1765" t="s">
        <v>249</v>
      </c>
      <c r="D1765" t="s">
        <v>2039</v>
      </c>
      <c r="E1765" t="s">
        <v>143</v>
      </c>
      <c r="F1765" t="s">
        <v>144</v>
      </c>
      <c r="G1765" t="s">
        <v>145</v>
      </c>
      <c r="H1765" t="s">
        <v>196</v>
      </c>
      <c r="I1765">
        <v>33</v>
      </c>
      <c r="J1765" t="s">
        <v>149</v>
      </c>
      <c r="K1765" t="s">
        <v>197</v>
      </c>
      <c r="L1765">
        <v>33</v>
      </c>
      <c r="M1765" t="s">
        <v>149</v>
      </c>
      <c r="N1765" t="s">
        <v>198</v>
      </c>
      <c r="O1765">
        <v>34</v>
      </c>
      <c r="P1765" t="s">
        <v>149</v>
      </c>
      <c r="Q1765" t="s">
        <v>176</v>
      </c>
      <c r="R1765">
        <v>20</v>
      </c>
      <c r="S1765" t="s">
        <v>149</v>
      </c>
      <c r="T1765" t="s">
        <v>177</v>
      </c>
      <c r="U1765">
        <v>20</v>
      </c>
      <c r="V1765" t="s">
        <v>149</v>
      </c>
      <c r="W1765" t="s">
        <v>178</v>
      </c>
      <c r="X1765">
        <v>20</v>
      </c>
      <c r="Y1765" t="s">
        <v>149</v>
      </c>
      <c r="Z1765" t="s">
        <v>199</v>
      </c>
      <c r="AA1765">
        <v>20</v>
      </c>
      <c r="AB1765" t="s">
        <v>149</v>
      </c>
      <c r="AC1765" t="s">
        <v>200</v>
      </c>
      <c r="AD1765">
        <v>20</v>
      </c>
      <c r="AE1765" t="s">
        <v>149</v>
      </c>
      <c r="AF1765" t="s">
        <v>201</v>
      </c>
      <c r="AG1765">
        <v>20</v>
      </c>
      <c r="AH1765" t="s">
        <v>149</v>
      </c>
      <c r="AI1765" t="s">
        <v>180</v>
      </c>
      <c r="AJ1765">
        <v>115200</v>
      </c>
      <c r="AK1765" t="s">
        <v>149</v>
      </c>
      <c r="AL1765" t="s">
        <v>181</v>
      </c>
      <c r="AM1765">
        <v>12000</v>
      </c>
      <c r="AN1765" t="s">
        <v>149</v>
      </c>
    </row>
    <row r="1766" spans="1:40">
      <c r="A1766" s="26">
        <v>41509.891508587963</v>
      </c>
      <c r="B1766" t="s">
        <v>1719</v>
      </c>
      <c r="C1766" t="s">
        <v>249</v>
      </c>
    </row>
    <row r="1767" spans="1:40">
      <c r="A1767" s="26">
        <v>41509.891509791669</v>
      </c>
      <c r="B1767" t="s">
        <v>1719</v>
      </c>
      <c r="C1767" t="s">
        <v>135</v>
      </c>
    </row>
    <row r="1768" spans="1:40">
      <c r="A1768" s="26">
        <v>41509.891509872687</v>
      </c>
      <c r="B1768" t="s">
        <v>126</v>
      </c>
      <c r="C1768" t="s">
        <v>295</v>
      </c>
      <c r="D1768" t="s">
        <v>2040</v>
      </c>
      <c r="E1768" t="s">
        <v>143</v>
      </c>
      <c r="F1768" t="s">
        <v>144</v>
      </c>
      <c r="G1768" t="s">
        <v>145</v>
      </c>
      <c r="H1768" t="s">
        <v>152</v>
      </c>
      <c r="I1768">
        <v>49</v>
      </c>
      <c r="J1768" t="s">
        <v>149</v>
      </c>
      <c r="K1768" t="s">
        <v>153</v>
      </c>
      <c r="L1768">
        <v>130</v>
      </c>
      <c r="M1768" t="s">
        <v>149</v>
      </c>
      <c r="N1768" t="s">
        <v>154</v>
      </c>
      <c r="O1768">
        <v>180</v>
      </c>
      <c r="P1768" t="s">
        <v>149</v>
      </c>
      <c r="Q1768" t="s">
        <v>155</v>
      </c>
      <c r="R1768">
        <v>140</v>
      </c>
      <c r="S1768" t="s">
        <v>149</v>
      </c>
      <c r="T1768" t="s">
        <v>156</v>
      </c>
      <c r="U1768">
        <v>80</v>
      </c>
      <c r="V1768" t="s">
        <v>149</v>
      </c>
      <c r="W1768" t="s">
        <v>157</v>
      </c>
      <c r="X1768">
        <v>101</v>
      </c>
      <c r="Y1768" t="s">
        <v>149</v>
      </c>
      <c r="Z1768" t="s">
        <v>158</v>
      </c>
      <c r="AA1768">
        <v>190</v>
      </c>
      <c r="AB1768" t="s">
        <v>149</v>
      </c>
      <c r="AC1768" t="s">
        <v>159</v>
      </c>
      <c r="AD1768">
        <v>20</v>
      </c>
      <c r="AE1768" t="s">
        <v>149</v>
      </c>
    </row>
    <row r="1769" spans="1:40">
      <c r="A1769" s="26">
        <v>41509.891509872687</v>
      </c>
      <c r="B1769" t="s">
        <v>126</v>
      </c>
      <c r="C1769" t="s">
        <v>295</v>
      </c>
      <c r="D1769" t="s">
        <v>2041</v>
      </c>
    </row>
    <row r="1770" spans="1:40">
      <c r="A1770" s="26">
        <v>41509.891509872687</v>
      </c>
      <c r="B1770" t="s">
        <v>126</v>
      </c>
      <c r="C1770" t="s">
        <v>295</v>
      </c>
      <c r="D1770" t="s">
        <v>2042</v>
      </c>
      <c r="E1770" t="s">
        <v>143</v>
      </c>
      <c r="F1770" t="s">
        <v>144</v>
      </c>
      <c r="G1770" t="s">
        <v>145</v>
      </c>
      <c r="H1770" t="s">
        <v>162</v>
      </c>
      <c r="I1770">
        <v>50</v>
      </c>
      <c r="J1770" t="s">
        <v>149</v>
      </c>
      <c r="K1770" t="s">
        <v>163</v>
      </c>
      <c r="L1770">
        <v>50</v>
      </c>
      <c r="M1770" t="s">
        <v>149</v>
      </c>
      <c r="N1770" t="s">
        <v>164</v>
      </c>
      <c r="O1770">
        <v>50</v>
      </c>
      <c r="P1770" t="s">
        <v>149</v>
      </c>
    </row>
    <row r="1771" spans="1:40">
      <c r="A1771" s="26">
        <v>41509.891509872687</v>
      </c>
      <c r="B1771" t="s">
        <v>126</v>
      </c>
      <c r="C1771" t="s">
        <v>295</v>
      </c>
      <c r="D1771" t="s">
        <v>2043</v>
      </c>
      <c r="E1771" t="s">
        <v>143</v>
      </c>
      <c r="F1771" t="s">
        <v>144</v>
      </c>
      <c r="G1771" t="s">
        <v>145</v>
      </c>
      <c r="H1771" t="s">
        <v>166</v>
      </c>
      <c r="I1771">
        <v>35</v>
      </c>
      <c r="J1771" t="s">
        <v>149</v>
      </c>
      <c r="K1771" t="s">
        <v>167</v>
      </c>
      <c r="L1771">
        <v>5</v>
      </c>
      <c r="M1771" t="s">
        <v>149</v>
      </c>
      <c r="N1771" t="s">
        <v>168</v>
      </c>
      <c r="O1771">
        <v>60</v>
      </c>
      <c r="P1771" t="s">
        <v>149</v>
      </c>
    </row>
    <row r="1772" spans="1:40">
      <c r="A1772" s="26">
        <v>41509.891509872687</v>
      </c>
      <c r="B1772" t="s">
        <v>126</v>
      </c>
      <c r="C1772" t="s">
        <v>295</v>
      </c>
      <c r="D1772" t="s">
        <v>2044</v>
      </c>
      <c r="E1772" t="s">
        <v>143</v>
      </c>
      <c r="F1772" t="s">
        <v>144</v>
      </c>
      <c r="G1772" t="s">
        <v>145</v>
      </c>
      <c r="H1772" t="s">
        <v>170</v>
      </c>
      <c r="I1772">
        <v>1</v>
      </c>
      <c r="J1772" t="s">
        <v>149</v>
      </c>
    </row>
    <row r="1773" spans="1:40">
      <c r="A1773" s="26">
        <v>41509.891509872687</v>
      </c>
      <c r="B1773" t="s">
        <v>1719</v>
      </c>
      <c r="C1773" t="s">
        <v>295</v>
      </c>
    </row>
    <row r="1774" spans="1:40">
      <c r="A1774" s="26">
        <v>41509.891509884263</v>
      </c>
      <c r="B1774" t="s">
        <v>126</v>
      </c>
      <c r="C1774" t="s">
        <v>295</v>
      </c>
      <c r="D1774" t="s">
        <v>2045</v>
      </c>
      <c r="E1774" t="s">
        <v>143</v>
      </c>
      <c r="F1774" t="s">
        <v>144</v>
      </c>
      <c r="G1774" t="s">
        <v>145</v>
      </c>
      <c r="H1774" t="s">
        <v>172</v>
      </c>
      <c r="I1774">
        <v>30</v>
      </c>
      <c r="J1774" t="s">
        <v>149</v>
      </c>
      <c r="K1774" t="s">
        <v>173</v>
      </c>
      <c r="L1774">
        <v>30</v>
      </c>
      <c r="M1774" t="s">
        <v>149</v>
      </c>
      <c r="N1774" t="s">
        <v>174</v>
      </c>
      <c r="O1774">
        <v>30</v>
      </c>
      <c r="P1774" t="s">
        <v>149</v>
      </c>
      <c r="Q1774" t="s">
        <v>175</v>
      </c>
      <c r="R1774">
        <v>10</v>
      </c>
      <c r="S1774" t="s">
        <v>149</v>
      </c>
      <c r="T1774" t="s">
        <v>176</v>
      </c>
      <c r="U1774">
        <v>20</v>
      </c>
      <c r="V1774" t="s">
        <v>149</v>
      </c>
      <c r="W1774" t="s">
        <v>177</v>
      </c>
      <c r="X1774">
        <v>20</v>
      </c>
      <c r="Y1774" t="s">
        <v>149</v>
      </c>
      <c r="Z1774" t="s">
        <v>178</v>
      </c>
      <c r="AA1774">
        <v>20</v>
      </c>
      <c r="AB1774" t="s">
        <v>149</v>
      </c>
      <c r="AC1774" t="s">
        <v>179</v>
      </c>
      <c r="AD1774">
        <v>20</v>
      </c>
      <c r="AE1774" t="s">
        <v>149</v>
      </c>
      <c r="AF1774" t="s">
        <v>180</v>
      </c>
      <c r="AG1774">
        <v>115200</v>
      </c>
      <c r="AH1774" t="s">
        <v>149</v>
      </c>
      <c r="AI1774" t="s">
        <v>181</v>
      </c>
      <c r="AJ1774">
        <v>12000</v>
      </c>
      <c r="AK1774" t="s">
        <v>149</v>
      </c>
      <c r="AL1774" t="s">
        <v>182</v>
      </c>
      <c r="AM1774">
        <v>30000</v>
      </c>
      <c r="AN1774" t="s">
        <v>149</v>
      </c>
    </row>
    <row r="1775" spans="1:40">
      <c r="A1775" s="26">
        <v>41509.891509884263</v>
      </c>
      <c r="B1775" t="s">
        <v>126</v>
      </c>
      <c r="C1775" t="s">
        <v>295</v>
      </c>
      <c r="D1775" t="s">
        <v>2046</v>
      </c>
      <c r="E1775" t="s">
        <v>143</v>
      </c>
      <c r="F1775" t="s">
        <v>144</v>
      </c>
      <c r="G1775" t="s">
        <v>145</v>
      </c>
      <c r="H1775" t="s">
        <v>184</v>
      </c>
      <c r="I1775">
        <v>60</v>
      </c>
      <c r="J1775" t="s">
        <v>149</v>
      </c>
      <c r="K1775" t="s">
        <v>185</v>
      </c>
      <c r="L1775">
        <v>40</v>
      </c>
      <c r="M1775" t="s">
        <v>149</v>
      </c>
      <c r="N1775" t="s">
        <v>186</v>
      </c>
      <c r="O1775">
        <v>50</v>
      </c>
      <c r="P1775" t="s">
        <v>149</v>
      </c>
      <c r="Q1775" t="s">
        <v>187</v>
      </c>
      <c r="R1775">
        <v>40</v>
      </c>
      <c r="S1775" t="s">
        <v>149</v>
      </c>
      <c r="T1775" t="s">
        <v>188</v>
      </c>
      <c r="U1775">
        <v>60</v>
      </c>
      <c r="V1775" t="s">
        <v>149</v>
      </c>
      <c r="W1775" t="s">
        <v>189</v>
      </c>
      <c r="X1775">
        <v>50</v>
      </c>
      <c r="Y1775" t="s">
        <v>149</v>
      </c>
      <c r="Z1775" t="s">
        <v>190</v>
      </c>
      <c r="AA1775">
        <v>50</v>
      </c>
      <c r="AB1775" t="s">
        <v>149</v>
      </c>
      <c r="AC1775" t="s">
        <v>191</v>
      </c>
      <c r="AD1775">
        <v>35</v>
      </c>
      <c r="AE1775" t="s">
        <v>149</v>
      </c>
      <c r="AF1775" t="s">
        <v>192</v>
      </c>
      <c r="AG1775">
        <v>8</v>
      </c>
      <c r="AH1775" t="s">
        <v>149</v>
      </c>
      <c r="AI1775" t="s">
        <v>193</v>
      </c>
      <c r="AJ1775">
        <v>90</v>
      </c>
      <c r="AK1775" t="s">
        <v>149</v>
      </c>
      <c r="AL1775" t="s">
        <v>194</v>
      </c>
      <c r="AM1775">
        <v>1</v>
      </c>
      <c r="AN1775" t="s">
        <v>149</v>
      </c>
    </row>
    <row r="1776" spans="1:40">
      <c r="A1776" s="26">
        <v>41509.891509884263</v>
      </c>
      <c r="B1776" t="s">
        <v>126</v>
      </c>
      <c r="C1776" t="s">
        <v>295</v>
      </c>
      <c r="D1776" t="s">
        <v>2047</v>
      </c>
      <c r="E1776" t="s">
        <v>143</v>
      </c>
      <c r="F1776" t="s">
        <v>144</v>
      </c>
      <c r="G1776" t="s">
        <v>145</v>
      </c>
      <c r="H1776" t="s">
        <v>196</v>
      </c>
      <c r="I1776">
        <v>33</v>
      </c>
      <c r="J1776" t="s">
        <v>149</v>
      </c>
      <c r="K1776" t="s">
        <v>197</v>
      </c>
      <c r="L1776">
        <v>33</v>
      </c>
      <c r="M1776" t="s">
        <v>149</v>
      </c>
      <c r="N1776" t="s">
        <v>198</v>
      </c>
      <c r="O1776">
        <v>34</v>
      </c>
      <c r="P1776" t="s">
        <v>149</v>
      </c>
      <c r="Q1776" t="s">
        <v>176</v>
      </c>
      <c r="R1776">
        <v>20</v>
      </c>
      <c r="S1776" t="s">
        <v>149</v>
      </c>
      <c r="T1776" t="s">
        <v>177</v>
      </c>
      <c r="U1776">
        <v>20</v>
      </c>
      <c r="V1776" t="s">
        <v>149</v>
      </c>
      <c r="W1776" t="s">
        <v>178</v>
      </c>
      <c r="X1776">
        <v>20</v>
      </c>
      <c r="Y1776" t="s">
        <v>149</v>
      </c>
      <c r="Z1776" t="s">
        <v>199</v>
      </c>
      <c r="AA1776">
        <v>20</v>
      </c>
      <c r="AB1776" t="s">
        <v>149</v>
      </c>
      <c r="AC1776" t="s">
        <v>200</v>
      </c>
      <c r="AD1776">
        <v>20</v>
      </c>
      <c r="AE1776" t="s">
        <v>149</v>
      </c>
      <c r="AF1776" t="s">
        <v>201</v>
      </c>
      <c r="AG1776">
        <v>20</v>
      </c>
      <c r="AH1776" t="s">
        <v>149</v>
      </c>
      <c r="AI1776" t="s">
        <v>180</v>
      </c>
      <c r="AJ1776">
        <v>115200</v>
      </c>
      <c r="AK1776" t="s">
        <v>149</v>
      </c>
      <c r="AL1776" t="s">
        <v>181</v>
      </c>
      <c r="AM1776">
        <v>12000</v>
      </c>
      <c r="AN1776" t="s">
        <v>149</v>
      </c>
    </row>
    <row r="1777" spans="1:40">
      <c r="A1777" s="26">
        <v>41509.891509884263</v>
      </c>
      <c r="B1777" t="s">
        <v>126</v>
      </c>
      <c r="C1777" t="s">
        <v>295</v>
      </c>
      <c r="D1777" t="s">
        <v>2048</v>
      </c>
      <c r="E1777" t="s">
        <v>143</v>
      </c>
      <c r="F1777" t="s">
        <v>144</v>
      </c>
      <c r="G1777" t="s">
        <v>145</v>
      </c>
      <c r="H1777" t="s">
        <v>152</v>
      </c>
      <c r="I1777">
        <v>49</v>
      </c>
      <c r="J1777" t="s">
        <v>149</v>
      </c>
      <c r="K1777" t="s">
        <v>153</v>
      </c>
      <c r="L1777">
        <v>130</v>
      </c>
      <c r="M1777" t="s">
        <v>149</v>
      </c>
      <c r="N1777" t="s">
        <v>154</v>
      </c>
      <c r="O1777">
        <v>180</v>
      </c>
      <c r="P1777" t="s">
        <v>149</v>
      </c>
      <c r="Q1777" t="s">
        <v>155</v>
      </c>
      <c r="R1777">
        <v>140</v>
      </c>
      <c r="S1777" t="s">
        <v>149</v>
      </c>
      <c r="T1777" t="s">
        <v>156</v>
      </c>
      <c r="U1777">
        <v>80</v>
      </c>
      <c r="V1777" t="s">
        <v>149</v>
      </c>
      <c r="W1777" t="s">
        <v>157</v>
      </c>
      <c r="X1777">
        <v>101</v>
      </c>
      <c r="Y1777" t="s">
        <v>149</v>
      </c>
      <c r="Z1777" t="s">
        <v>158</v>
      </c>
      <c r="AA1777">
        <v>190</v>
      </c>
      <c r="AB1777" t="s">
        <v>149</v>
      </c>
      <c r="AC1777" t="s">
        <v>159</v>
      </c>
      <c r="AD1777">
        <v>20</v>
      </c>
      <c r="AE1777" t="s">
        <v>149</v>
      </c>
    </row>
    <row r="1778" spans="1:40">
      <c r="A1778" s="26">
        <v>41509.891509884263</v>
      </c>
      <c r="B1778" t="s">
        <v>126</v>
      </c>
      <c r="C1778" t="s">
        <v>295</v>
      </c>
      <c r="D1778" t="s">
        <v>2049</v>
      </c>
    </row>
    <row r="1779" spans="1:40">
      <c r="A1779" s="26">
        <v>41509.891509884263</v>
      </c>
      <c r="B1779" t="s">
        <v>126</v>
      </c>
      <c r="C1779" t="s">
        <v>295</v>
      </c>
      <c r="D1779" t="s">
        <v>2050</v>
      </c>
      <c r="E1779" t="s">
        <v>143</v>
      </c>
      <c r="F1779" t="s">
        <v>144</v>
      </c>
      <c r="G1779" t="s">
        <v>145</v>
      </c>
      <c r="H1779" t="s">
        <v>162</v>
      </c>
      <c r="I1779">
        <v>50</v>
      </c>
      <c r="J1779" t="s">
        <v>149</v>
      </c>
      <c r="K1779" t="s">
        <v>163</v>
      </c>
      <c r="L1779">
        <v>50</v>
      </c>
      <c r="M1779" t="s">
        <v>149</v>
      </c>
      <c r="N1779" t="s">
        <v>164</v>
      </c>
      <c r="O1779">
        <v>50</v>
      </c>
      <c r="P1779" t="s">
        <v>149</v>
      </c>
    </row>
    <row r="1780" spans="1:40">
      <c r="A1780" s="26">
        <v>41509.891509884263</v>
      </c>
      <c r="B1780" t="s">
        <v>126</v>
      </c>
      <c r="C1780" t="s">
        <v>295</v>
      </c>
      <c r="D1780" t="s">
        <v>2051</v>
      </c>
      <c r="E1780" t="s">
        <v>143</v>
      </c>
      <c r="F1780" t="s">
        <v>144</v>
      </c>
      <c r="G1780" t="s">
        <v>145</v>
      </c>
      <c r="H1780" t="s">
        <v>166</v>
      </c>
      <c r="I1780">
        <v>35</v>
      </c>
      <c r="J1780" t="s">
        <v>149</v>
      </c>
      <c r="K1780" t="s">
        <v>167</v>
      </c>
      <c r="L1780">
        <v>5</v>
      </c>
      <c r="M1780" t="s">
        <v>149</v>
      </c>
      <c r="N1780" t="s">
        <v>168</v>
      </c>
      <c r="O1780">
        <v>60</v>
      </c>
      <c r="P1780" t="s">
        <v>149</v>
      </c>
    </row>
    <row r="1781" spans="1:40">
      <c r="A1781" s="26">
        <v>41509.891509884263</v>
      </c>
      <c r="B1781" t="s">
        <v>126</v>
      </c>
      <c r="C1781" t="s">
        <v>295</v>
      </c>
      <c r="D1781" t="s">
        <v>2052</v>
      </c>
      <c r="E1781" t="s">
        <v>143</v>
      </c>
      <c r="F1781" t="s">
        <v>144</v>
      </c>
      <c r="G1781" t="s">
        <v>145</v>
      </c>
      <c r="H1781" t="s">
        <v>170</v>
      </c>
      <c r="I1781">
        <v>1</v>
      </c>
      <c r="J1781" t="s">
        <v>149</v>
      </c>
    </row>
    <row r="1782" spans="1:40">
      <c r="A1782" s="26">
        <v>41509.891509884263</v>
      </c>
      <c r="B1782" t="s">
        <v>126</v>
      </c>
      <c r="C1782" t="s">
        <v>295</v>
      </c>
      <c r="D1782" t="s">
        <v>2053</v>
      </c>
      <c r="E1782" t="s">
        <v>143</v>
      </c>
      <c r="F1782" t="s">
        <v>144</v>
      </c>
      <c r="G1782" t="s">
        <v>145</v>
      </c>
      <c r="H1782" t="s">
        <v>172</v>
      </c>
      <c r="I1782">
        <v>30</v>
      </c>
      <c r="J1782" t="s">
        <v>149</v>
      </c>
      <c r="K1782" t="s">
        <v>173</v>
      </c>
      <c r="L1782">
        <v>30</v>
      </c>
      <c r="M1782" t="s">
        <v>149</v>
      </c>
      <c r="N1782" t="s">
        <v>174</v>
      </c>
      <c r="O1782">
        <v>30</v>
      </c>
      <c r="P1782" t="s">
        <v>149</v>
      </c>
      <c r="Q1782" t="s">
        <v>175</v>
      </c>
      <c r="R1782">
        <v>10</v>
      </c>
      <c r="S1782" t="s">
        <v>149</v>
      </c>
      <c r="T1782" t="s">
        <v>176</v>
      </c>
      <c r="U1782">
        <v>20</v>
      </c>
      <c r="V1782" t="s">
        <v>149</v>
      </c>
      <c r="W1782" t="s">
        <v>177</v>
      </c>
      <c r="X1782">
        <v>20</v>
      </c>
      <c r="Y1782" t="s">
        <v>149</v>
      </c>
      <c r="Z1782" t="s">
        <v>178</v>
      </c>
      <c r="AA1782">
        <v>20</v>
      </c>
      <c r="AB1782" t="s">
        <v>149</v>
      </c>
      <c r="AC1782" t="s">
        <v>179</v>
      </c>
      <c r="AD1782">
        <v>20</v>
      </c>
      <c r="AE1782" t="s">
        <v>149</v>
      </c>
      <c r="AF1782" t="s">
        <v>180</v>
      </c>
      <c r="AG1782">
        <v>115200</v>
      </c>
      <c r="AH1782" t="s">
        <v>149</v>
      </c>
      <c r="AI1782" t="s">
        <v>181</v>
      </c>
      <c r="AJ1782">
        <v>12000</v>
      </c>
      <c r="AK1782" t="s">
        <v>149</v>
      </c>
      <c r="AL1782" t="s">
        <v>182</v>
      </c>
      <c r="AM1782">
        <v>30000</v>
      </c>
      <c r="AN1782" t="s">
        <v>149</v>
      </c>
    </row>
    <row r="1783" spans="1:40">
      <c r="A1783" s="26">
        <v>41509.891509884263</v>
      </c>
      <c r="B1783" t="s">
        <v>1719</v>
      </c>
      <c r="C1783" t="s">
        <v>136</v>
      </c>
    </row>
    <row r="1784" spans="1:40">
      <c r="A1784" s="26">
        <v>41509.891509895831</v>
      </c>
      <c r="B1784" t="s">
        <v>126</v>
      </c>
      <c r="C1784" t="s">
        <v>295</v>
      </c>
      <c r="D1784" t="s">
        <v>2054</v>
      </c>
      <c r="E1784" t="s">
        <v>143</v>
      </c>
      <c r="F1784" t="s">
        <v>144</v>
      </c>
      <c r="G1784" t="s">
        <v>145</v>
      </c>
      <c r="H1784" t="s">
        <v>184</v>
      </c>
      <c r="I1784">
        <v>60</v>
      </c>
      <c r="J1784" t="s">
        <v>149</v>
      </c>
      <c r="K1784" t="s">
        <v>185</v>
      </c>
      <c r="L1784">
        <v>40</v>
      </c>
      <c r="M1784" t="s">
        <v>149</v>
      </c>
      <c r="N1784" t="s">
        <v>186</v>
      </c>
      <c r="O1784">
        <v>50</v>
      </c>
      <c r="P1784" t="s">
        <v>149</v>
      </c>
      <c r="Q1784" t="s">
        <v>187</v>
      </c>
      <c r="R1784">
        <v>40</v>
      </c>
      <c r="S1784" t="s">
        <v>149</v>
      </c>
      <c r="T1784" t="s">
        <v>188</v>
      </c>
      <c r="U1784">
        <v>60</v>
      </c>
      <c r="V1784" t="s">
        <v>149</v>
      </c>
      <c r="W1784" t="s">
        <v>189</v>
      </c>
      <c r="X1784">
        <v>50</v>
      </c>
      <c r="Y1784" t="s">
        <v>149</v>
      </c>
      <c r="Z1784" t="s">
        <v>190</v>
      </c>
      <c r="AA1784">
        <v>50</v>
      </c>
      <c r="AB1784" t="s">
        <v>149</v>
      </c>
      <c r="AC1784" t="s">
        <v>191</v>
      </c>
      <c r="AD1784">
        <v>35</v>
      </c>
      <c r="AE1784" t="s">
        <v>149</v>
      </c>
      <c r="AF1784" t="s">
        <v>192</v>
      </c>
      <c r="AG1784">
        <v>8</v>
      </c>
      <c r="AH1784" t="s">
        <v>149</v>
      </c>
      <c r="AI1784" t="s">
        <v>193</v>
      </c>
      <c r="AJ1784">
        <v>90</v>
      </c>
      <c r="AK1784" t="s">
        <v>149</v>
      </c>
      <c r="AL1784" t="s">
        <v>194</v>
      </c>
      <c r="AM1784">
        <v>1</v>
      </c>
      <c r="AN1784" t="s">
        <v>149</v>
      </c>
    </row>
    <row r="1785" spans="1:40">
      <c r="A1785" s="26">
        <v>41509.891509895831</v>
      </c>
      <c r="B1785" t="s">
        <v>126</v>
      </c>
      <c r="C1785" t="s">
        <v>295</v>
      </c>
      <c r="D1785" t="s">
        <v>2055</v>
      </c>
      <c r="E1785" t="s">
        <v>143</v>
      </c>
      <c r="F1785" t="s">
        <v>144</v>
      </c>
      <c r="G1785" t="s">
        <v>145</v>
      </c>
      <c r="H1785" t="s">
        <v>196</v>
      </c>
      <c r="I1785">
        <v>33</v>
      </c>
      <c r="J1785" t="s">
        <v>149</v>
      </c>
      <c r="K1785" t="s">
        <v>197</v>
      </c>
      <c r="L1785">
        <v>33</v>
      </c>
      <c r="M1785" t="s">
        <v>149</v>
      </c>
      <c r="N1785" t="s">
        <v>198</v>
      </c>
      <c r="O1785">
        <v>34</v>
      </c>
      <c r="P1785" t="s">
        <v>149</v>
      </c>
      <c r="Q1785" t="s">
        <v>176</v>
      </c>
      <c r="R1785">
        <v>20</v>
      </c>
      <c r="S1785" t="s">
        <v>149</v>
      </c>
      <c r="T1785" t="s">
        <v>177</v>
      </c>
      <c r="U1785">
        <v>20</v>
      </c>
      <c r="V1785" t="s">
        <v>149</v>
      </c>
      <c r="W1785" t="s">
        <v>178</v>
      </c>
      <c r="X1785">
        <v>20</v>
      </c>
      <c r="Y1785" t="s">
        <v>149</v>
      </c>
      <c r="Z1785" t="s">
        <v>199</v>
      </c>
      <c r="AA1785">
        <v>20</v>
      </c>
      <c r="AB1785" t="s">
        <v>149</v>
      </c>
      <c r="AC1785" t="s">
        <v>200</v>
      </c>
      <c r="AD1785">
        <v>20</v>
      </c>
      <c r="AE1785" t="s">
        <v>149</v>
      </c>
      <c r="AF1785" t="s">
        <v>201</v>
      </c>
      <c r="AG1785">
        <v>20</v>
      </c>
      <c r="AH1785" t="s">
        <v>149</v>
      </c>
      <c r="AI1785" t="s">
        <v>180</v>
      </c>
      <c r="AJ1785">
        <v>115200</v>
      </c>
      <c r="AK1785" t="s">
        <v>149</v>
      </c>
      <c r="AL1785" t="s">
        <v>181</v>
      </c>
      <c r="AM1785">
        <v>12000</v>
      </c>
      <c r="AN1785" t="s">
        <v>149</v>
      </c>
    </row>
    <row r="1786" spans="1:40">
      <c r="A1786" s="26">
        <v>41509.891509895831</v>
      </c>
      <c r="B1786" t="s">
        <v>126</v>
      </c>
      <c r="C1786" t="s">
        <v>295</v>
      </c>
      <c r="D1786" t="s">
        <v>2056</v>
      </c>
      <c r="E1786" t="s">
        <v>143</v>
      </c>
      <c r="F1786" t="s">
        <v>144</v>
      </c>
      <c r="G1786" t="s">
        <v>145</v>
      </c>
      <c r="H1786" t="s">
        <v>152</v>
      </c>
      <c r="I1786">
        <v>49</v>
      </c>
      <c r="J1786" t="s">
        <v>149</v>
      </c>
      <c r="K1786" t="s">
        <v>153</v>
      </c>
      <c r="L1786">
        <v>130</v>
      </c>
      <c r="M1786" t="s">
        <v>149</v>
      </c>
      <c r="N1786" t="s">
        <v>154</v>
      </c>
      <c r="O1786">
        <v>180</v>
      </c>
      <c r="P1786" t="s">
        <v>149</v>
      </c>
      <c r="Q1786" t="s">
        <v>155</v>
      </c>
      <c r="R1786">
        <v>140</v>
      </c>
      <c r="S1786" t="s">
        <v>149</v>
      </c>
      <c r="T1786" t="s">
        <v>156</v>
      </c>
      <c r="U1786">
        <v>80</v>
      </c>
      <c r="V1786" t="s">
        <v>149</v>
      </c>
      <c r="W1786" t="s">
        <v>157</v>
      </c>
      <c r="X1786">
        <v>101</v>
      </c>
      <c r="Y1786" t="s">
        <v>149</v>
      </c>
      <c r="Z1786" t="s">
        <v>158</v>
      </c>
      <c r="AA1786">
        <v>190</v>
      </c>
      <c r="AB1786" t="s">
        <v>149</v>
      </c>
      <c r="AC1786" t="s">
        <v>159</v>
      </c>
      <c r="AD1786">
        <v>20</v>
      </c>
      <c r="AE1786" t="s">
        <v>149</v>
      </c>
    </row>
    <row r="1787" spans="1:40">
      <c r="A1787" s="26">
        <v>41509.891509895831</v>
      </c>
      <c r="B1787" t="s">
        <v>126</v>
      </c>
      <c r="C1787" t="s">
        <v>295</v>
      </c>
      <c r="D1787" t="s">
        <v>2057</v>
      </c>
    </row>
    <row r="1788" spans="1:40">
      <c r="A1788" s="26">
        <v>41509.891509895831</v>
      </c>
      <c r="B1788" t="s">
        <v>126</v>
      </c>
      <c r="C1788" t="s">
        <v>295</v>
      </c>
      <c r="D1788" t="s">
        <v>2058</v>
      </c>
      <c r="E1788" t="s">
        <v>143</v>
      </c>
      <c r="F1788" t="s">
        <v>144</v>
      </c>
      <c r="G1788" t="s">
        <v>145</v>
      </c>
      <c r="H1788" t="s">
        <v>162</v>
      </c>
      <c r="I1788">
        <v>50</v>
      </c>
      <c r="J1788" t="s">
        <v>149</v>
      </c>
      <c r="K1788" t="s">
        <v>163</v>
      </c>
      <c r="L1788">
        <v>50</v>
      </c>
      <c r="M1788" t="s">
        <v>149</v>
      </c>
      <c r="N1788" t="s">
        <v>164</v>
      </c>
      <c r="O1788">
        <v>50</v>
      </c>
      <c r="P1788" t="s">
        <v>149</v>
      </c>
    </row>
    <row r="1789" spans="1:40">
      <c r="A1789" s="26">
        <v>41509.891509895831</v>
      </c>
      <c r="B1789" t="s">
        <v>126</v>
      </c>
      <c r="C1789" t="s">
        <v>295</v>
      </c>
      <c r="D1789" t="s">
        <v>2059</v>
      </c>
      <c r="E1789" t="s">
        <v>143</v>
      </c>
      <c r="F1789" t="s">
        <v>144</v>
      </c>
      <c r="G1789" t="s">
        <v>145</v>
      </c>
      <c r="H1789" t="s">
        <v>166</v>
      </c>
      <c r="I1789">
        <v>35</v>
      </c>
      <c r="J1789" t="s">
        <v>149</v>
      </c>
      <c r="K1789" t="s">
        <v>167</v>
      </c>
      <c r="L1789">
        <v>5</v>
      </c>
      <c r="M1789" t="s">
        <v>149</v>
      </c>
      <c r="N1789" t="s">
        <v>168</v>
      </c>
      <c r="O1789">
        <v>60</v>
      </c>
      <c r="P1789" t="s">
        <v>149</v>
      </c>
    </row>
    <row r="1790" spans="1:40">
      <c r="A1790" s="26">
        <v>41509.891509895831</v>
      </c>
      <c r="B1790" t="s">
        <v>126</v>
      </c>
      <c r="C1790" t="s">
        <v>295</v>
      </c>
      <c r="D1790" t="s">
        <v>2060</v>
      </c>
      <c r="E1790" t="s">
        <v>143</v>
      </c>
      <c r="F1790" t="s">
        <v>144</v>
      </c>
      <c r="G1790" t="s">
        <v>145</v>
      </c>
      <c r="H1790" t="s">
        <v>170</v>
      </c>
      <c r="I1790">
        <v>1</v>
      </c>
      <c r="J1790" t="s">
        <v>149</v>
      </c>
    </row>
    <row r="1791" spans="1:40">
      <c r="A1791" s="26">
        <v>41509.891509895831</v>
      </c>
      <c r="B1791" t="s">
        <v>126</v>
      </c>
      <c r="C1791" t="s">
        <v>295</v>
      </c>
      <c r="D1791" t="s">
        <v>2061</v>
      </c>
      <c r="E1791" t="s">
        <v>143</v>
      </c>
      <c r="F1791" t="s">
        <v>144</v>
      </c>
      <c r="G1791" t="s">
        <v>145</v>
      </c>
      <c r="H1791" t="s">
        <v>172</v>
      </c>
      <c r="I1791">
        <v>30</v>
      </c>
      <c r="J1791" t="s">
        <v>149</v>
      </c>
      <c r="K1791" t="s">
        <v>173</v>
      </c>
      <c r="L1791">
        <v>30</v>
      </c>
      <c r="M1791" t="s">
        <v>149</v>
      </c>
      <c r="N1791" t="s">
        <v>174</v>
      </c>
      <c r="O1791">
        <v>30</v>
      </c>
      <c r="P1791" t="s">
        <v>149</v>
      </c>
      <c r="Q1791" t="s">
        <v>175</v>
      </c>
      <c r="R1791">
        <v>10</v>
      </c>
      <c r="S1791" t="s">
        <v>149</v>
      </c>
      <c r="T1791" t="s">
        <v>176</v>
      </c>
      <c r="U1791">
        <v>20</v>
      </c>
      <c r="V1791" t="s">
        <v>149</v>
      </c>
      <c r="W1791" t="s">
        <v>177</v>
      </c>
      <c r="X1791">
        <v>20</v>
      </c>
      <c r="Y1791" t="s">
        <v>149</v>
      </c>
      <c r="Z1791" t="s">
        <v>178</v>
      </c>
      <c r="AA1791">
        <v>20</v>
      </c>
      <c r="AB1791" t="s">
        <v>149</v>
      </c>
      <c r="AC1791" t="s">
        <v>179</v>
      </c>
      <c r="AD1791">
        <v>20</v>
      </c>
      <c r="AE1791" t="s">
        <v>149</v>
      </c>
      <c r="AF1791" t="s">
        <v>180</v>
      </c>
      <c r="AG1791">
        <v>115200</v>
      </c>
      <c r="AH1791" t="s">
        <v>149</v>
      </c>
      <c r="AI1791" t="s">
        <v>181</v>
      </c>
      <c r="AJ1791">
        <v>12000</v>
      </c>
      <c r="AK1791" t="s">
        <v>149</v>
      </c>
      <c r="AL1791" t="s">
        <v>182</v>
      </c>
      <c r="AM1791">
        <v>30000</v>
      </c>
      <c r="AN1791" t="s">
        <v>149</v>
      </c>
    </row>
    <row r="1792" spans="1:40">
      <c r="A1792" s="26">
        <v>41509.891509895831</v>
      </c>
      <c r="B1792" t="s">
        <v>126</v>
      </c>
      <c r="C1792" t="s">
        <v>295</v>
      </c>
      <c r="D1792" t="s">
        <v>2062</v>
      </c>
      <c r="E1792" t="s">
        <v>143</v>
      </c>
      <c r="F1792" t="s">
        <v>144</v>
      </c>
      <c r="G1792" t="s">
        <v>145</v>
      </c>
      <c r="H1792" t="s">
        <v>184</v>
      </c>
      <c r="I1792">
        <v>60</v>
      </c>
      <c r="J1792" t="s">
        <v>149</v>
      </c>
      <c r="K1792" t="s">
        <v>185</v>
      </c>
      <c r="L1792">
        <v>40</v>
      </c>
      <c r="M1792" t="s">
        <v>149</v>
      </c>
      <c r="N1792" t="s">
        <v>186</v>
      </c>
      <c r="O1792">
        <v>50</v>
      </c>
      <c r="P1792" t="s">
        <v>149</v>
      </c>
      <c r="Q1792" t="s">
        <v>187</v>
      </c>
      <c r="R1792">
        <v>40</v>
      </c>
      <c r="S1792" t="s">
        <v>149</v>
      </c>
      <c r="T1792" t="s">
        <v>188</v>
      </c>
      <c r="U1792">
        <v>60</v>
      </c>
      <c r="V1792" t="s">
        <v>149</v>
      </c>
      <c r="W1792" t="s">
        <v>189</v>
      </c>
      <c r="X1792">
        <v>50</v>
      </c>
      <c r="Y1792" t="s">
        <v>149</v>
      </c>
      <c r="Z1792" t="s">
        <v>190</v>
      </c>
      <c r="AA1792">
        <v>50</v>
      </c>
      <c r="AB1792" t="s">
        <v>149</v>
      </c>
      <c r="AC1792" t="s">
        <v>191</v>
      </c>
      <c r="AD1792">
        <v>35</v>
      </c>
      <c r="AE1792" t="s">
        <v>149</v>
      </c>
      <c r="AF1792" t="s">
        <v>192</v>
      </c>
      <c r="AG1792">
        <v>8</v>
      </c>
      <c r="AH1792" t="s">
        <v>149</v>
      </c>
      <c r="AI1792" t="s">
        <v>193</v>
      </c>
      <c r="AJ1792">
        <v>90</v>
      </c>
      <c r="AK1792" t="s">
        <v>149</v>
      </c>
      <c r="AL1792" t="s">
        <v>194</v>
      </c>
      <c r="AM1792">
        <v>1</v>
      </c>
      <c r="AN1792" t="s">
        <v>149</v>
      </c>
    </row>
    <row r="1793" spans="1:40">
      <c r="A1793" s="26">
        <v>41509.891509895831</v>
      </c>
      <c r="B1793" t="s">
        <v>126</v>
      </c>
      <c r="C1793" t="s">
        <v>295</v>
      </c>
      <c r="D1793" t="s">
        <v>2063</v>
      </c>
      <c r="E1793" t="s">
        <v>143</v>
      </c>
      <c r="F1793" t="s">
        <v>144</v>
      </c>
      <c r="G1793" t="s">
        <v>145</v>
      </c>
      <c r="H1793" t="s">
        <v>196</v>
      </c>
      <c r="I1793">
        <v>33</v>
      </c>
      <c r="J1793" t="s">
        <v>149</v>
      </c>
      <c r="K1793" t="s">
        <v>197</v>
      </c>
      <c r="L1793">
        <v>33</v>
      </c>
      <c r="M1793" t="s">
        <v>149</v>
      </c>
      <c r="N1793" t="s">
        <v>198</v>
      </c>
      <c r="O1793">
        <v>34</v>
      </c>
      <c r="P1793" t="s">
        <v>149</v>
      </c>
      <c r="Q1793" t="s">
        <v>176</v>
      </c>
      <c r="R1793">
        <v>20</v>
      </c>
      <c r="S1793" t="s">
        <v>149</v>
      </c>
      <c r="T1793" t="s">
        <v>177</v>
      </c>
      <c r="U1793">
        <v>20</v>
      </c>
      <c r="V1793" t="s">
        <v>149</v>
      </c>
      <c r="W1793" t="s">
        <v>178</v>
      </c>
      <c r="X1793">
        <v>20</v>
      </c>
      <c r="Y1793" t="s">
        <v>149</v>
      </c>
      <c r="Z1793" t="s">
        <v>199</v>
      </c>
      <c r="AA1793">
        <v>20</v>
      </c>
      <c r="AB1793" t="s">
        <v>149</v>
      </c>
      <c r="AC1793" t="s">
        <v>200</v>
      </c>
      <c r="AD1793">
        <v>20</v>
      </c>
      <c r="AE1793" t="s">
        <v>149</v>
      </c>
      <c r="AF1793" t="s">
        <v>201</v>
      </c>
      <c r="AG1793">
        <v>20</v>
      </c>
      <c r="AH1793" t="s">
        <v>149</v>
      </c>
      <c r="AI1793" t="s">
        <v>180</v>
      </c>
      <c r="AJ1793">
        <v>115200</v>
      </c>
      <c r="AK1793" t="s">
        <v>149</v>
      </c>
      <c r="AL1793" t="s">
        <v>181</v>
      </c>
      <c r="AM1793">
        <v>12000</v>
      </c>
      <c r="AN1793" t="s">
        <v>149</v>
      </c>
    </row>
    <row r="1794" spans="1:40">
      <c r="A1794" s="26">
        <v>41509.891509895831</v>
      </c>
      <c r="B1794" t="s">
        <v>126</v>
      </c>
      <c r="C1794" t="s">
        <v>295</v>
      </c>
      <c r="D1794" t="s">
        <v>2064</v>
      </c>
      <c r="E1794" t="s">
        <v>143</v>
      </c>
      <c r="F1794" t="s">
        <v>144</v>
      </c>
      <c r="G1794" t="s">
        <v>145</v>
      </c>
      <c r="H1794" t="s">
        <v>152</v>
      </c>
      <c r="I1794">
        <v>49</v>
      </c>
      <c r="J1794" t="s">
        <v>149</v>
      </c>
      <c r="K1794" t="s">
        <v>153</v>
      </c>
      <c r="L1794">
        <v>130</v>
      </c>
      <c r="M1794" t="s">
        <v>149</v>
      </c>
      <c r="N1794" t="s">
        <v>154</v>
      </c>
      <c r="O1794">
        <v>180</v>
      </c>
      <c r="P1794" t="s">
        <v>149</v>
      </c>
      <c r="Q1794" t="s">
        <v>155</v>
      </c>
      <c r="R1794">
        <v>140</v>
      </c>
      <c r="S1794" t="s">
        <v>149</v>
      </c>
      <c r="T1794" t="s">
        <v>156</v>
      </c>
      <c r="U1794">
        <v>80</v>
      </c>
      <c r="V1794" t="s">
        <v>149</v>
      </c>
      <c r="W1794" t="s">
        <v>157</v>
      </c>
      <c r="X1794">
        <v>101</v>
      </c>
      <c r="Y1794" t="s">
        <v>149</v>
      </c>
      <c r="Z1794" t="s">
        <v>158</v>
      </c>
      <c r="AA1794">
        <v>190</v>
      </c>
      <c r="AB1794" t="s">
        <v>149</v>
      </c>
      <c r="AC1794" t="s">
        <v>159</v>
      </c>
      <c r="AD1794">
        <v>20</v>
      </c>
      <c r="AE1794" t="s">
        <v>149</v>
      </c>
    </row>
    <row r="1795" spans="1:40">
      <c r="A1795" s="26">
        <v>41509.891509895831</v>
      </c>
      <c r="B1795" t="s">
        <v>126</v>
      </c>
      <c r="C1795" t="s">
        <v>295</v>
      </c>
      <c r="D1795" t="s">
        <v>2065</v>
      </c>
    </row>
    <row r="1796" spans="1:40">
      <c r="A1796" s="26">
        <v>41509.891509895831</v>
      </c>
      <c r="B1796" t="s">
        <v>126</v>
      </c>
      <c r="C1796" t="s">
        <v>295</v>
      </c>
      <c r="D1796" t="s">
        <v>2066</v>
      </c>
      <c r="E1796" t="s">
        <v>143</v>
      </c>
      <c r="F1796" t="s">
        <v>144</v>
      </c>
      <c r="G1796" t="s">
        <v>145</v>
      </c>
      <c r="H1796" t="s">
        <v>162</v>
      </c>
      <c r="I1796">
        <v>50</v>
      </c>
      <c r="J1796" t="s">
        <v>149</v>
      </c>
      <c r="K1796" t="s">
        <v>163</v>
      </c>
      <c r="L1796">
        <v>50</v>
      </c>
      <c r="M1796" t="s">
        <v>149</v>
      </c>
      <c r="N1796" t="s">
        <v>164</v>
      </c>
      <c r="O1796">
        <v>50</v>
      </c>
      <c r="P1796" t="s">
        <v>149</v>
      </c>
    </row>
    <row r="1797" spans="1:40">
      <c r="A1797" s="26">
        <v>41509.891509895831</v>
      </c>
      <c r="B1797" t="s">
        <v>126</v>
      </c>
      <c r="C1797" t="s">
        <v>295</v>
      </c>
      <c r="D1797" t="s">
        <v>2067</v>
      </c>
      <c r="E1797" t="s">
        <v>143</v>
      </c>
      <c r="F1797" t="s">
        <v>144</v>
      </c>
      <c r="G1797" t="s">
        <v>145</v>
      </c>
      <c r="H1797" t="s">
        <v>166</v>
      </c>
      <c r="I1797">
        <v>35</v>
      </c>
      <c r="J1797" t="s">
        <v>149</v>
      </c>
      <c r="K1797" t="s">
        <v>167</v>
      </c>
      <c r="L1797">
        <v>5</v>
      </c>
      <c r="M1797" t="s">
        <v>149</v>
      </c>
      <c r="N1797" t="s">
        <v>168</v>
      </c>
      <c r="O1797">
        <v>60</v>
      </c>
      <c r="P1797" t="s">
        <v>149</v>
      </c>
    </row>
    <row r="1798" spans="1:40">
      <c r="A1798" s="26">
        <v>41509.891509895831</v>
      </c>
      <c r="B1798" t="s">
        <v>126</v>
      </c>
      <c r="C1798" t="s">
        <v>295</v>
      </c>
      <c r="D1798" t="s">
        <v>2068</v>
      </c>
      <c r="E1798" t="s">
        <v>143</v>
      </c>
      <c r="F1798" t="s">
        <v>144</v>
      </c>
      <c r="G1798" t="s">
        <v>145</v>
      </c>
      <c r="H1798" t="s">
        <v>170</v>
      </c>
      <c r="I1798">
        <v>1</v>
      </c>
      <c r="J1798" t="s">
        <v>149</v>
      </c>
    </row>
    <row r="1799" spans="1:40">
      <c r="A1799" s="26">
        <v>41509.891509895831</v>
      </c>
      <c r="B1799" t="s">
        <v>126</v>
      </c>
      <c r="C1799" t="s">
        <v>295</v>
      </c>
      <c r="D1799" t="s">
        <v>2069</v>
      </c>
      <c r="E1799" t="s">
        <v>143</v>
      </c>
      <c r="F1799" t="s">
        <v>144</v>
      </c>
      <c r="G1799" t="s">
        <v>145</v>
      </c>
      <c r="H1799" t="s">
        <v>172</v>
      </c>
      <c r="I1799">
        <v>30</v>
      </c>
      <c r="J1799" t="s">
        <v>149</v>
      </c>
      <c r="K1799" t="s">
        <v>173</v>
      </c>
      <c r="L1799">
        <v>30</v>
      </c>
      <c r="M1799" t="s">
        <v>149</v>
      </c>
      <c r="N1799" t="s">
        <v>174</v>
      </c>
      <c r="O1799">
        <v>30</v>
      </c>
      <c r="P1799" t="s">
        <v>149</v>
      </c>
      <c r="Q1799" t="s">
        <v>175</v>
      </c>
      <c r="R1799">
        <v>10</v>
      </c>
      <c r="S1799" t="s">
        <v>149</v>
      </c>
      <c r="T1799" t="s">
        <v>176</v>
      </c>
      <c r="U1799">
        <v>20</v>
      </c>
      <c r="V1799" t="s">
        <v>149</v>
      </c>
      <c r="W1799" t="s">
        <v>177</v>
      </c>
      <c r="X1799">
        <v>20</v>
      </c>
      <c r="Y1799" t="s">
        <v>149</v>
      </c>
      <c r="Z1799" t="s">
        <v>178</v>
      </c>
      <c r="AA1799">
        <v>20</v>
      </c>
      <c r="AB1799" t="s">
        <v>149</v>
      </c>
      <c r="AC1799" t="s">
        <v>179</v>
      </c>
      <c r="AD1799">
        <v>20</v>
      </c>
      <c r="AE1799" t="s">
        <v>149</v>
      </c>
      <c r="AF1799" t="s">
        <v>180</v>
      </c>
      <c r="AG1799">
        <v>115200</v>
      </c>
      <c r="AH1799" t="s">
        <v>149</v>
      </c>
      <c r="AI1799" t="s">
        <v>181</v>
      </c>
      <c r="AJ1799">
        <v>12000</v>
      </c>
      <c r="AK1799" t="s">
        <v>149</v>
      </c>
      <c r="AL1799" t="s">
        <v>182</v>
      </c>
      <c r="AM1799">
        <v>30000</v>
      </c>
      <c r="AN1799" t="s">
        <v>149</v>
      </c>
    </row>
    <row r="1800" spans="1:40">
      <c r="A1800" s="26">
        <v>41509.891509895831</v>
      </c>
      <c r="B1800" t="s">
        <v>126</v>
      </c>
      <c r="C1800" t="s">
        <v>295</v>
      </c>
      <c r="D1800" t="s">
        <v>2070</v>
      </c>
      <c r="E1800" t="s">
        <v>143</v>
      </c>
      <c r="F1800" t="s">
        <v>144</v>
      </c>
      <c r="G1800" t="s">
        <v>145</v>
      </c>
      <c r="H1800" t="s">
        <v>184</v>
      </c>
      <c r="I1800">
        <v>60</v>
      </c>
      <c r="J1800" t="s">
        <v>149</v>
      </c>
      <c r="K1800" t="s">
        <v>185</v>
      </c>
      <c r="L1800">
        <v>40</v>
      </c>
      <c r="M1800" t="s">
        <v>149</v>
      </c>
      <c r="N1800" t="s">
        <v>186</v>
      </c>
      <c r="O1800">
        <v>50</v>
      </c>
      <c r="P1800" t="s">
        <v>149</v>
      </c>
      <c r="Q1800" t="s">
        <v>187</v>
      </c>
      <c r="R1800">
        <v>40</v>
      </c>
      <c r="S1800" t="s">
        <v>149</v>
      </c>
      <c r="T1800" t="s">
        <v>188</v>
      </c>
      <c r="U1800">
        <v>60</v>
      </c>
      <c r="V1800" t="s">
        <v>149</v>
      </c>
      <c r="W1800" t="s">
        <v>189</v>
      </c>
      <c r="X1800">
        <v>50</v>
      </c>
      <c r="Y1800" t="s">
        <v>149</v>
      </c>
      <c r="Z1800" t="s">
        <v>190</v>
      </c>
      <c r="AA1800">
        <v>50</v>
      </c>
      <c r="AB1800" t="s">
        <v>149</v>
      </c>
      <c r="AC1800" t="s">
        <v>191</v>
      </c>
      <c r="AD1800">
        <v>35</v>
      </c>
      <c r="AE1800" t="s">
        <v>149</v>
      </c>
      <c r="AF1800" t="s">
        <v>192</v>
      </c>
      <c r="AG1800">
        <v>8</v>
      </c>
      <c r="AH1800" t="s">
        <v>149</v>
      </c>
      <c r="AI1800" t="s">
        <v>193</v>
      </c>
      <c r="AJ1800">
        <v>90</v>
      </c>
      <c r="AK1800" t="s">
        <v>149</v>
      </c>
      <c r="AL1800" t="s">
        <v>194</v>
      </c>
      <c r="AM1800">
        <v>1</v>
      </c>
      <c r="AN1800" t="s">
        <v>149</v>
      </c>
    </row>
    <row r="1801" spans="1:40">
      <c r="A1801" s="26">
        <v>41509.891509895831</v>
      </c>
      <c r="B1801" t="s">
        <v>126</v>
      </c>
      <c r="C1801" t="s">
        <v>295</v>
      </c>
      <c r="D1801" t="s">
        <v>2071</v>
      </c>
      <c r="E1801" t="s">
        <v>143</v>
      </c>
      <c r="F1801" t="s">
        <v>144</v>
      </c>
      <c r="G1801" t="s">
        <v>145</v>
      </c>
      <c r="H1801" t="s">
        <v>196</v>
      </c>
      <c r="I1801">
        <v>33</v>
      </c>
      <c r="J1801" t="s">
        <v>149</v>
      </c>
      <c r="K1801" t="s">
        <v>197</v>
      </c>
      <c r="L1801">
        <v>33</v>
      </c>
      <c r="M1801" t="s">
        <v>149</v>
      </c>
      <c r="N1801" t="s">
        <v>198</v>
      </c>
      <c r="O1801">
        <v>34</v>
      </c>
      <c r="P1801" t="s">
        <v>149</v>
      </c>
      <c r="Q1801" t="s">
        <v>176</v>
      </c>
      <c r="R1801">
        <v>20</v>
      </c>
      <c r="S1801" t="s">
        <v>149</v>
      </c>
      <c r="T1801" t="s">
        <v>177</v>
      </c>
      <c r="U1801">
        <v>20</v>
      </c>
      <c r="V1801" t="s">
        <v>149</v>
      </c>
      <c r="W1801" t="s">
        <v>178</v>
      </c>
      <c r="X1801">
        <v>20</v>
      </c>
      <c r="Y1801" t="s">
        <v>149</v>
      </c>
      <c r="Z1801" t="s">
        <v>199</v>
      </c>
      <c r="AA1801">
        <v>20</v>
      </c>
      <c r="AB1801" t="s">
        <v>149</v>
      </c>
      <c r="AC1801" t="s">
        <v>200</v>
      </c>
      <c r="AD1801">
        <v>20</v>
      </c>
      <c r="AE1801" t="s">
        <v>149</v>
      </c>
      <c r="AF1801" t="s">
        <v>201</v>
      </c>
      <c r="AG1801">
        <v>20</v>
      </c>
      <c r="AH1801" t="s">
        <v>149</v>
      </c>
      <c r="AI1801" t="s">
        <v>180</v>
      </c>
      <c r="AJ1801">
        <v>115200</v>
      </c>
      <c r="AK1801" t="s">
        <v>149</v>
      </c>
      <c r="AL1801" t="s">
        <v>181</v>
      </c>
      <c r="AM1801">
        <v>12000</v>
      </c>
      <c r="AN1801" t="s">
        <v>149</v>
      </c>
    </row>
    <row r="1802" spans="1:40">
      <c r="A1802" s="26">
        <v>41509.891509895831</v>
      </c>
      <c r="B1802" t="s">
        <v>126</v>
      </c>
      <c r="C1802" t="s">
        <v>295</v>
      </c>
      <c r="D1802" t="s">
        <v>2072</v>
      </c>
      <c r="E1802" t="s">
        <v>143</v>
      </c>
      <c r="F1802" t="s">
        <v>144</v>
      </c>
      <c r="G1802" t="s">
        <v>145</v>
      </c>
      <c r="H1802" t="s">
        <v>152</v>
      </c>
      <c r="I1802">
        <v>49</v>
      </c>
      <c r="J1802" t="s">
        <v>149</v>
      </c>
      <c r="K1802" t="s">
        <v>153</v>
      </c>
      <c r="L1802">
        <v>130</v>
      </c>
      <c r="M1802" t="s">
        <v>149</v>
      </c>
      <c r="N1802" t="s">
        <v>154</v>
      </c>
      <c r="O1802">
        <v>180</v>
      </c>
      <c r="P1802" t="s">
        <v>149</v>
      </c>
      <c r="Q1802" t="s">
        <v>155</v>
      </c>
      <c r="R1802">
        <v>140</v>
      </c>
      <c r="S1802" t="s">
        <v>149</v>
      </c>
      <c r="T1802" t="s">
        <v>156</v>
      </c>
      <c r="U1802">
        <v>80</v>
      </c>
      <c r="V1802" t="s">
        <v>149</v>
      </c>
      <c r="W1802" t="s">
        <v>157</v>
      </c>
      <c r="X1802">
        <v>101</v>
      </c>
      <c r="Y1802" t="s">
        <v>149</v>
      </c>
      <c r="Z1802" t="s">
        <v>158</v>
      </c>
      <c r="AA1802">
        <v>190</v>
      </c>
      <c r="AB1802" t="s">
        <v>149</v>
      </c>
      <c r="AC1802" t="s">
        <v>159</v>
      </c>
      <c r="AD1802">
        <v>20</v>
      </c>
      <c r="AE1802" t="s">
        <v>149</v>
      </c>
    </row>
    <row r="1803" spans="1:40">
      <c r="A1803" s="26">
        <v>41509.891509895831</v>
      </c>
      <c r="B1803" t="s">
        <v>126</v>
      </c>
      <c r="C1803" t="s">
        <v>295</v>
      </c>
      <c r="D1803" t="s">
        <v>2073</v>
      </c>
    </row>
    <row r="1804" spans="1:40">
      <c r="A1804" s="26">
        <v>41509.891509895831</v>
      </c>
      <c r="B1804" t="s">
        <v>126</v>
      </c>
      <c r="C1804" t="s">
        <v>295</v>
      </c>
      <c r="D1804" t="s">
        <v>2074</v>
      </c>
      <c r="E1804" t="s">
        <v>143</v>
      </c>
      <c r="F1804" t="s">
        <v>144</v>
      </c>
      <c r="G1804" t="s">
        <v>145</v>
      </c>
      <c r="H1804" t="s">
        <v>162</v>
      </c>
      <c r="I1804">
        <v>50</v>
      </c>
      <c r="J1804" t="s">
        <v>149</v>
      </c>
      <c r="K1804" t="s">
        <v>163</v>
      </c>
      <c r="L1804">
        <v>50</v>
      </c>
      <c r="M1804" t="s">
        <v>149</v>
      </c>
      <c r="N1804" t="s">
        <v>164</v>
      </c>
      <c r="O1804">
        <v>50</v>
      </c>
      <c r="P1804" t="s">
        <v>149</v>
      </c>
    </row>
    <row r="1805" spans="1:40">
      <c r="A1805" s="26">
        <v>41509.891509895831</v>
      </c>
      <c r="B1805" t="s">
        <v>126</v>
      </c>
      <c r="C1805" t="s">
        <v>295</v>
      </c>
      <c r="D1805" t="s">
        <v>2075</v>
      </c>
      <c r="E1805" t="s">
        <v>143</v>
      </c>
      <c r="F1805" t="s">
        <v>144</v>
      </c>
      <c r="G1805" t="s">
        <v>145</v>
      </c>
      <c r="H1805" t="s">
        <v>166</v>
      </c>
      <c r="I1805">
        <v>35</v>
      </c>
      <c r="J1805" t="s">
        <v>149</v>
      </c>
      <c r="K1805" t="s">
        <v>167</v>
      </c>
      <c r="L1805">
        <v>5</v>
      </c>
      <c r="M1805" t="s">
        <v>149</v>
      </c>
      <c r="N1805" t="s">
        <v>168</v>
      </c>
      <c r="O1805">
        <v>60</v>
      </c>
      <c r="P1805" t="s">
        <v>149</v>
      </c>
    </row>
    <row r="1806" spans="1:40">
      <c r="A1806" s="26">
        <v>41509.891509895831</v>
      </c>
      <c r="B1806" t="s">
        <v>126</v>
      </c>
      <c r="C1806" t="s">
        <v>295</v>
      </c>
      <c r="D1806" t="s">
        <v>2076</v>
      </c>
      <c r="E1806" t="s">
        <v>143</v>
      </c>
      <c r="F1806" t="s">
        <v>144</v>
      </c>
      <c r="G1806" t="s">
        <v>145</v>
      </c>
      <c r="H1806" t="s">
        <v>170</v>
      </c>
      <c r="I1806">
        <v>1</v>
      </c>
      <c r="J1806" t="s">
        <v>149</v>
      </c>
    </row>
    <row r="1807" spans="1:40">
      <c r="A1807" s="26">
        <v>41509.891509907407</v>
      </c>
      <c r="B1807" t="s">
        <v>126</v>
      </c>
      <c r="C1807" t="s">
        <v>295</v>
      </c>
      <c r="D1807" t="s">
        <v>2077</v>
      </c>
      <c r="E1807" t="s">
        <v>143</v>
      </c>
      <c r="F1807" t="s">
        <v>144</v>
      </c>
      <c r="G1807" t="s">
        <v>145</v>
      </c>
      <c r="H1807" t="s">
        <v>172</v>
      </c>
      <c r="I1807">
        <v>30</v>
      </c>
      <c r="J1807" t="s">
        <v>149</v>
      </c>
      <c r="K1807" t="s">
        <v>173</v>
      </c>
      <c r="L1807">
        <v>30</v>
      </c>
      <c r="M1807" t="s">
        <v>149</v>
      </c>
      <c r="N1807" t="s">
        <v>174</v>
      </c>
      <c r="O1807">
        <v>30</v>
      </c>
      <c r="P1807" t="s">
        <v>149</v>
      </c>
      <c r="Q1807" t="s">
        <v>175</v>
      </c>
      <c r="R1807">
        <v>10</v>
      </c>
      <c r="S1807" t="s">
        <v>149</v>
      </c>
      <c r="T1807" t="s">
        <v>176</v>
      </c>
      <c r="U1807">
        <v>20</v>
      </c>
      <c r="V1807" t="s">
        <v>149</v>
      </c>
      <c r="W1807" t="s">
        <v>177</v>
      </c>
      <c r="X1807">
        <v>20</v>
      </c>
      <c r="Y1807" t="s">
        <v>149</v>
      </c>
      <c r="Z1807" t="s">
        <v>178</v>
      </c>
      <c r="AA1807">
        <v>20</v>
      </c>
      <c r="AB1807" t="s">
        <v>149</v>
      </c>
      <c r="AC1807" t="s">
        <v>179</v>
      </c>
      <c r="AD1807">
        <v>20</v>
      </c>
      <c r="AE1807" t="s">
        <v>149</v>
      </c>
      <c r="AF1807" t="s">
        <v>180</v>
      </c>
      <c r="AG1807">
        <v>115200</v>
      </c>
      <c r="AH1807" t="s">
        <v>149</v>
      </c>
      <c r="AI1807" t="s">
        <v>181</v>
      </c>
      <c r="AJ1807">
        <v>12000</v>
      </c>
      <c r="AK1807" t="s">
        <v>149</v>
      </c>
      <c r="AL1807" t="s">
        <v>182</v>
      </c>
      <c r="AM1807">
        <v>30000</v>
      </c>
      <c r="AN1807" t="s">
        <v>149</v>
      </c>
    </row>
    <row r="1808" spans="1:40">
      <c r="A1808" s="26">
        <v>41509.891509907407</v>
      </c>
      <c r="B1808" t="s">
        <v>126</v>
      </c>
      <c r="C1808" t="s">
        <v>295</v>
      </c>
      <c r="D1808" t="s">
        <v>2078</v>
      </c>
      <c r="E1808" t="s">
        <v>143</v>
      </c>
      <c r="F1808" t="s">
        <v>144</v>
      </c>
      <c r="G1808" t="s">
        <v>145</v>
      </c>
      <c r="H1808" t="s">
        <v>184</v>
      </c>
      <c r="I1808">
        <v>60</v>
      </c>
      <c r="J1808" t="s">
        <v>149</v>
      </c>
      <c r="K1808" t="s">
        <v>185</v>
      </c>
      <c r="L1808">
        <v>40</v>
      </c>
      <c r="M1808" t="s">
        <v>149</v>
      </c>
      <c r="N1808" t="s">
        <v>186</v>
      </c>
      <c r="O1808">
        <v>50</v>
      </c>
      <c r="P1808" t="s">
        <v>149</v>
      </c>
      <c r="Q1808" t="s">
        <v>187</v>
      </c>
      <c r="R1808">
        <v>40</v>
      </c>
      <c r="S1808" t="s">
        <v>149</v>
      </c>
      <c r="T1808" t="s">
        <v>188</v>
      </c>
      <c r="U1808">
        <v>60</v>
      </c>
      <c r="V1808" t="s">
        <v>149</v>
      </c>
      <c r="W1808" t="s">
        <v>189</v>
      </c>
      <c r="X1808">
        <v>50</v>
      </c>
      <c r="Y1808" t="s">
        <v>149</v>
      </c>
      <c r="Z1808" t="s">
        <v>190</v>
      </c>
      <c r="AA1808">
        <v>50</v>
      </c>
      <c r="AB1808" t="s">
        <v>149</v>
      </c>
      <c r="AC1808" t="s">
        <v>191</v>
      </c>
      <c r="AD1808">
        <v>35</v>
      </c>
      <c r="AE1808" t="s">
        <v>149</v>
      </c>
      <c r="AF1808" t="s">
        <v>192</v>
      </c>
      <c r="AG1808">
        <v>8</v>
      </c>
      <c r="AH1808" t="s">
        <v>149</v>
      </c>
      <c r="AI1808" t="s">
        <v>193</v>
      </c>
      <c r="AJ1808">
        <v>90</v>
      </c>
      <c r="AK1808" t="s">
        <v>149</v>
      </c>
      <c r="AL1808" t="s">
        <v>194</v>
      </c>
      <c r="AM1808">
        <v>1</v>
      </c>
      <c r="AN1808" t="s">
        <v>149</v>
      </c>
    </row>
    <row r="1809" spans="1:40">
      <c r="A1809" s="26">
        <v>41509.891509907407</v>
      </c>
      <c r="B1809" t="s">
        <v>126</v>
      </c>
      <c r="C1809" t="s">
        <v>295</v>
      </c>
      <c r="D1809" t="s">
        <v>2079</v>
      </c>
      <c r="E1809" t="s">
        <v>143</v>
      </c>
      <c r="F1809" t="s">
        <v>144</v>
      </c>
      <c r="G1809" t="s">
        <v>145</v>
      </c>
      <c r="H1809" t="s">
        <v>196</v>
      </c>
      <c r="I1809">
        <v>33</v>
      </c>
      <c r="J1809" t="s">
        <v>149</v>
      </c>
      <c r="K1809" t="s">
        <v>197</v>
      </c>
      <c r="L1809">
        <v>33</v>
      </c>
      <c r="M1809" t="s">
        <v>149</v>
      </c>
      <c r="N1809" t="s">
        <v>198</v>
      </c>
      <c r="O1809">
        <v>34</v>
      </c>
      <c r="P1809" t="s">
        <v>149</v>
      </c>
      <c r="Q1809" t="s">
        <v>176</v>
      </c>
      <c r="R1809">
        <v>20</v>
      </c>
      <c r="S1809" t="s">
        <v>149</v>
      </c>
      <c r="T1809" t="s">
        <v>177</v>
      </c>
      <c r="U1809">
        <v>20</v>
      </c>
      <c r="V1809" t="s">
        <v>149</v>
      </c>
      <c r="W1809" t="s">
        <v>178</v>
      </c>
      <c r="X1809">
        <v>20</v>
      </c>
      <c r="Y1809" t="s">
        <v>149</v>
      </c>
      <c r="Z1809" t="s">
        <v>199</v>
      </c>
      <c r="AA1809">
        <v>20</v>
      </c>
      <c r="AB1809" t="s">
        <v>149</v>
      </c>
      <c r="AC1809" t="s">
        <v>200</v>
      </c>
      <c r="AD1809">
        <v>20</v>
      </c>
      <c r="AE1809" t="s">
        <v>149</v>
      </c>
      <c r="AF1809" t="s">
        <v>201</v>
      </c>
      <c r="AG1809">
        <v>20</v>
      </c>
      <c r="AH1809" t="s">
        <v>149</v>
      </c>
      <c r="AI1809" t="s">
        <v>180</v>
      </c>
      <c r="AJ1809">
        <v>115200</v>
      </c>
      <c r="AK1809" t="s">
        <v>149</v>
      </c>
      <c r="AL1809" t="s">
        <v>181</v>
      </c>
      <c r="AM1809">
        <v>12000</v>
      </c>
      <c r="AN1809" t="s">
        <v>149</v>
      </c>
    </row>
    <row r="1810" spans="1:40">
      <c r="A1810" s="26">
        <v>41509.891509907407</v>
      </c>
      <c r="B1810" t="s">
        <v>126</v>
      </c>
      <c r="C1810" t="s">
        <v>295</v>
      </c>
      <c r="D1810" t="s">
        <v>2080</v>
      </c>
      <c r="E1810" t="s">
        <v>143</v>
      </c>
      <c r="F1810" t="s">
        <v>144</v>
      </c>
      <c r="G1810" t="s">
        <v>145</v>
      </c>
      <c r="H1810" t="s">
        <v>152</v>
      </c>
      <c r="I1810">
        <v>49</v>
      </c>
      <c r="J1810" t="s">
        <v>149</v>
      </c>
      <c r="K1810" t="s">
        <v>153</v>
      </c>
      <c r="L1810">
        <v>130</v>
      </c>
      <c r="M1810" t="s">
        <v>149</v>
      </c>
      <c r="N1810" t="s">
        <v>154</v>
      </c>
      <c r="O1810">
        <v>180</v>
      </c>
      <c r="P1810" t="s">
        <v>149</v>
      </c>
      <c r="Q1810" t="s">
        <v>155</v>
      </c>
      <c r="R1810">
        <v>140</v>
      </c>
      <c r="S1810" t="s">
        <v>149</v>
      </c>
      <c r="T1810" t="s">
        <v>156</v>
      </c>
      <c r="U1810">
        <v>80</v>
      </c>
      <c r="V1810" t="s">
        <v>149</v>
      </c>
      <c r="W1810" t="s">
        <v>157</v>
      </c>
      <c r="X1810">
        <v>101</v>
      </c>
      <c r="Y1810" t="s">
        <v>149</v>
      </c>
      <c r="Z1810" t="s">
        <v>158</v>
      </c>
      <c r="AA1810">
        <v>190</v>
      </c>
      <c r="AB1810" t="s">
        <v>149</v>
      </c>
      <c r="AC1810" t="s">
        <v>159</v>
      </c>
      <c r="AD1810">
        <v>20</v>
      </c>
      <c r="AE1810" t="s">
        <v>149</v>
      </c>
    </row>
    <row r="1811" spans="1:40">
      <c r="A1811" s="26">
        <v>41509.891509907407</v>
      </c>
      <c r="B1811" t="s">
        <v>126</v>
      </c>
      <c r="C1811" t="s">
        <v>295</v>
      </c>
      <c r="D1811" t="s">
        <v>2081</v>
      </c>
    </row>
    <row r="1812" spans="1:40">
      <c r="A1812" s="26">
        <v>41509.891509907407</v>
      </c>
      <c r="B1812" t="s">
        <v>126</v>
      </c>
      <c r="C1812" t="s">
        <v>295</v>
      </c>
      <c r="D1812" t="s">
        <v>2082</v>
      </c>
      <c r="E1812" t="s">
        <v>143</v>
      </c>
      <c r="F1812" t="s">
        <v>144</v>
      </c>
      <c r="G1812" t="s">
        <v>145</v>
      </c>
      <c r="H1812" t="s">
        <v>162</v>
      </c>
      <c r="I1812">
        <v>50</v>
      </c>
      <c r="J1812" t="s">
        <v>149</v>
      </c>
      <c r="K1812" t="s">
        <v>163</v>
      </c>
      <c r="L1812">
        <v>50</v>
      </c>
      <c r="M1812" t="s">
        <v>149</v>
      </c>
      <c r="N1812" t="s">
        <v>164</v>
      </c>
      <c r="O1812">
        <v>50</v>
      </c>
      <c r="P1812" t="s">
        <v>149</v>
      </c>
    </row>
    <row r="1813" spans="1:40">
      <c r="A1813" s="26">
        <v>41509.891509907407</v>
      </c>
      <c r="B1813" t="s">
        <v>126</v>
      </c>
      <c r="C1813" t="s">
        <v>295</v>
      </c>
      <c r="D1813" t="s">
        <v>2083</v>
      </c>
      <c r="E1813" t="s">
        <v>143</v>
      </c>
      <c r="F1813" t="s">
        <v>144</v>
      </c>
      <c r="G1813" t="s">
        <v>145</v>
      </c>
      <c r="H1813" t="s">
        <v>166</v>
      </c>
      <c r="I1813">
        <v>35</v>
      </c>
      <c r="J1813" t="s">
        <v>149</v>
      </c>
      <c r="K1813" t="s">
        <v>167</v>
      </c>
      <c r="L1813">
        <v>5</v>
      </c>
      <c r="M1813" t="s">
        <v>149</v>
      </c>
      <c r="N1813" t="s">
        <v>168</v>
      </c>
      <c r="O1813">
        <v>60</v>
      </c>
      <c r="P1813" t="s">
        <v>149</v>
      </c>
    </row>
    <row r="1814" spans="1:40">
      <c r="A1814" s="26">
        <v>41509.891509907407</v>
      </c>
      <c r="B1814" t="s">
        <v>126</v>
      </c>
      <c r="C1814" t="s">
        <v>295</v>
      </c>
      <c r="D1814" t="s">
        <v>2084</v>
      </c>
      <c r="E1814" t="s">
        <v>143</v>
      </c>
      <c r="F1814" t="s">
        <v>144</v>
      </c>
      <c r="G1814" t="s">
        <v>145</v>
      </c>
      <c r="H1814" t="s">
        <v>170</v>
      </c>
      <c r="I1814">
        <v>1</v>
      </c>
      <c r="J1814" t="s">
        <v>149</v>
      </c>
    </row>
    <row r="1815" spans="1:40">
      <c r="A1815" s="26">
        <v>41509.891509907407</v>
      </c>
      <c r="B1815" t="s">
        <v>126</v>
      </c>
      <c r="C1815" t="s">
        <v>295</v>
      </c>
      <c r="D1815" t="s">
        <v>2085</v>
      </c>
      <c r="E1815" t="s">
        <v>143</v>
      </c>
      <c r="F1815" t="s">
        <v>144</v>
      </c>
      <c r="G1815" t="s">
        <v>145</v>
      </c>
      <c r="H1815" t="s">
        <v>172</v>
      </c>
      <c r="I1815">
        <v>30</v>
      </c>
      <c r="J1815" t="s">
        <v>149</v>
      </c>
      <c r="K1815" t="s">
        <v>173</v>
      </c>
      <c r="L1815">
        <v>30</v>
      </c>
      <c r="M1815" t="s">
        <v>149</v>
      </c>
      <c r="N1815" t="s">
        <v>174</v>
      </c>
      <c r="O1815">
        <v>30</v>
      </c>
      <c r="P1815" t="s">
        <v>149</v>
      </c>
      <c r="Q1815" t="s">
        <v>175</v>
      </c>
      <c r="R1815">
        <v>10</v>
      </c>
      <c r="S1815" t="s">
        <v>149</v>
      </c>
      <c r="T1815" t="s">
        <v>176</v>
      </c>
      <c r="U1815">
        <v>20</v>
      </c>
      <c r="V1815" t="s">
        <v>149</v>
      </c>
      <c r="W1815" t="s">
        <v>177</v>
      </c>
      <c r="X1815">
        <v>20</v>
      </c>
      <c r="Y1815" t="s">
        <v>149</v>
      </c>
      <c r="Z1815" t="s">
        <v>178</v>
      </c>
      <c r="AA1815">
        <v>20</v>
      </c>
      <c r="AB1815" t="s">
        <v>149</v>
      </c>
      <c r="AC1815" t="s">
        <v>179</v>
      </c>
      <c r="AD1815">
        <v>20</v>
      </c>
      <c r="AE1815" t="s">
        <v>149</v>
      </c>
      <c r="AF1815" t="s">
        <v>180</v>
      </c>
      <c r="AG1815">
        <v>115200</v>
      </c>
      <c r="AH1815" t="s">
        <v>149</v>
      </c>
      <c r="AI1815" t="s">
        <v>181</v>
      </c>
      <c r="AJ1815">
        <v>12000</v>
      </c>
      <c r="AK1815" t="s">
        <v>149</v>
      </c>
      <c r="AL1815" t="s">
        <v>182</v>
      </c>
      <c r="AM1815">
        <v>30000</v>
      </c>
      <c r="AN1815" t="s">
        <v>149</v>
      </c>
    </row>
    <row r="1816" spans="1:40">
      <c r="A1816" s="26">
        <v>41509.891509907407</v>
      </c>
      <c r="B1816" t="s">
        <v>126</v>
      </c>
      <c r="C1816" t="s">
        <v>295</v>
      </c>
      <c r="D1816" t="s">
        <v>2086</v>
      </c>
      <c r="E1816" t="s">
        <v>143</v>
      </c>
      <c r="F1816" t="s">
        <v>144</v>
      </c>
      <c r="G1816" t="s">
        <v>145</v>
      </c>
      <c r="H1816" t="s">
        <v>184</v>
      </c>
      <c r="I1816">
        <v>60</v>
      </c>
      <c r="J1816" t="s">
        <v>149</v>
      </c>
      <c r="K1816" t="s">
        <v>185</v>
      </c>
      <c r="L1816">
        <v>40</v>
      </c>
      <c r="M1816" t="s">
        <v>149</v>
      </c>
      <c r="N1816" t="s">
        <v>186</v>
      </c>
      <c r="O1816">
        <v>50</v>
      </c>
      <c r="P1816" t="s">
        <v>149</v>
      </c>
      <c r="Q1816" t="s">
        <v>187</v>
      </c>
      <c r="R1816">
        <v>40</v>
      </c>
      <c r="S1816" t="s">
        <v>149</v>
      </c>
      <c r="T1816" t="s">
        <v>188</v>
      </c>
      <c r="U1816">
        <v>60</v>
      </c>
      <c r="V1816" t="s">
        <v>149</v>
      </c>
      <c r="W1816" t="s">
        <v>189</v>
      </c>
      <c r="X1816">
        <v>50</v>
      </c>
      <c r="Y1816" t="s">
        <v>149</v>
      </c>
      <c r="Z1816" t="s">
        <v>190</v>
      </c>
      <c r="AA1816">
        <v>50</v>
      </c>
      <c r="AB1816" t="s">
        <v>149</v>
      </c>
      <c r="AC1816" t="s">
        <v>191</v>
      </c>
      <c r="AD1816">
        <v>35</v>
      </c>
      <c r="AE1816" t="s">
        <v>149</v>
      </c>
      <c r="AF1816" t="s">
        <v>192</v>
      </c>
      <c r="AG1816">
        <v>8</v>
      </c>
      <c r="AH1816" t="s">
        <v>149</v>
      </c>
      <c r="AI1816" t="s">
        <v>193</v>
      </c>
      <c r="AJ1816">
        <v>90</v>
      </c>
      <c r="AK1816" t="s">
        <v>149</v>
      </c>
      <c r="AL1816" t="s">
        <v>194</v>
      </c>
      <c r="AM1816">
        <v>1</v>
      </c>
      <c r="AN1816" t="s">
        <v>149</v>
      </c>
    </row>
    <row r="1817" spans="1:40">
      <c r="A1817" s="26">
        <v>41509.891509907407</v>
      </c>
      <c r="B1817" t="s">
        <v>126</v>
      </c>
      <c r="C1817" t="s">
        <v>295</v>
      </c>
      <c r="D1817" t="s">
        <v>2087</v>
      </c>
      <c r="E1817" t="s">
        <v>143</v>
      </c>
      <c r="F1817" t="s">
        <v>144</v>
      </c>
      <c r="G1817" t="s">
        <v>145</v>
      </c>
      <c r="H1817" t="s">
        <v>196</v>
      </c>
      <c r="I1817">
        <v>33</v>
      </c>
      <c r="J1817" t="s">
        <v>149</v>
      </c>
      <c r="K1817" t="s">
        <v>197</v>
      </c>
      <c r="L1817">
        <v>33</v>
      </c>
      <c r="M1817" t="s">
        <v>149</v>
      </c>
      <c r="N1817" t="s">
        <v>198</v>
      </c>
      <c r="O1817">
        <v>34</v>
      </c>
      <c r="P1817" t="s">
        <v>149</v>
      </c>
      <c r="Q1817" t="s">
        <v>176</v>
      </c>
      <c r="R1817">
        <v>20</v>
      </c>
      <c r="S1817" t="s">
        <v>149</v>
      </c>
      <c r="T1817" t="s">
        <v>177</v>
      </c>
      <c r="U1817">
        <v>20</v>
      </c>
      <c r="V1817" t="s">
        <v>149</v>
      </c>
      <c r="W1817" t="s">
        <v>178</v>
      </c>
      <c r="X1817">
        <v>20</v>
      </c>
      <c r="Y1817" t="s">
        <v>149</v>
      </c>
      <c r="Z1817" t="s">
        <v>199</v>
      </c>
      <c r="AA1817">
        <v>20</v>
      </c>
      <c r="AB1817" t="s">
        <v>149</v>
      </c>
      <c r="AC1817" t="s">
        <v>200</v>
      </c>
      <c r="AD1817">
        <v>20</v>
      </c>
      <c r="AE1817" t="s">
        <v>149</v>
      </c>
      <c r="AF1817" t="s">
        <v>201</v>
      </c>
      <c r="AG1817">
        <v>20</v>
      </c>
      <c r="AH1817" t="s">
        <v>149</v>
      </c>
      <c r="AI1817" t="s">
        <v>180</v>
      </c>
      <c r="AJ1817">
        <v>115200</v>
      </c>
      <c r="AK1817" t="s">
        <v>149</v>
      </c>
      <c r="AL1817" t="s">
        <v>181</v>
      </c>
      <c r="AM1817">
        <v>12000</v>
      </c>
      <c r="AN1817" t="s">
        <v>149</v>
      </c>
    </row>
    <row r="1818" spans="1:40">
      <c r="A1818" s="26">
        <v>41509.891509907407</v>
      </c>
      <c r="B1818" t="s">
        <v>126</v>
      </c>
      <c r="C1818" t="s">
        <v>295</v>
      </c>
      <c r="D1818" t="s">
        <v>2088</v>
      </c>
      <c r="E1818" t="s">
        <v>143</v>
      </c>
      <c r="F1818" t="s">
        <v>144</v>
      </c>
      <c r="G1818" t="s">
        <v>145</v>
      </c>
      <c r="H1818" t="s">
        <v>152</v>
      </c>
      <c r="I1818">
        <v>49</v>
      </c>
      <c r="J1818" t="s">
        <v>149</v>
      </c>
      <c r="K1818" t="s">
        <v>153</v>
      </c>
      <c r="L1818">
        <v>130</v>
      </c>
      <c r="M1818" t="s">
        <v>149</v>
      </c>
      <c r="N1818" t="s">
        <v>154</v>
      </c>
      <c r="O1818">
        <v>180</v>
      </c>
      <c r="P1818" t="s">
        <v>149</v>
      </c>
      <c r="Q1818" t="s">
        <v>155</v>
      </c>
      <c r="R1818">
        <v>140</v>
      </c>
      <c r="S1818" t="s">
        <v>149</v>
      </c>
      <c r="T1818" t="s">
        <v>156</v>
      </c>
      <c r="U1818">
        <v>80</v>
      </c>
      <c r="V1818" t="s">
        <v>149</v>
      </c>
      <c r="W1818" t="s">
        <v>157</v>
      </c>
      <c r="X1818">
        <v>101</v>
      </c>
      <c r="Y1818" t="s">
        <v>149</v>
      </c>
      <c r="Z1818" t="s">
        <v>158</v>
      </c>
      <c r="AA1818">
        <v>190</v>
      </c>
      <c r="AB1818" t="s">
        <v>149</v>
      </c>
      <c r="AC1818" t="s">
        <v>159</v>
      </c>
      <c r="AD1818">
        <v>20</v>
      </c>
      <c r="AE1818" t="s">
        <v>149</v>
      </c>
    </row>
    <row r="1819" spans="1:40">
      <c r="A1819" s="26">
        <v>41509.891509907407</v>
      </c>
      <c r="B1819" t="s">
        <v>126</v>
      </c>
      <c r="C1819" t="s">
        <v>295</v>
      </c>
      <c r="D1819" t="s">
        <v>2089</v>
      </c>
    </row>
    <row r="1820" spans="1:40">
      <c r="A1820" s="26">
        <v>41509.891509907407</v>
      </c>
      <c r="B1820" t="s">
        <v>126</v>
      </c>
      <c r="C1820" t="s">
        <v>295</v>
      </c>
      <c r="D1820" t="s">
        <v>2090</v>
      </c>
      <c r="E1820" t="s">
        <v>143</v>
      </c>
      <c r="F1820" t="s">
        <v>144</v>
      </c>
      <c r="G1820" t="s">
        <v>145</v>
      </c>
      <c r="H1820" t="s">
        <v>162</v>
      </c>
      <c r="I1820">
        <v>50</v>
      </c>
      <c r="J1820" t="s">
        <v>149</v>
      </c>
      <c r="K1820" t="s">
        <v>163</v>
      </c>
      <c r="L1820">
        <v>50</v>
      </c>
      <c r="M1820" t="s">
        <v>149</v>
      </c>
      <c r="N1820" t="s">
        <v>164</v>
      </c>
      <c r="O1820">
        <v>50</v>
      </c>
      <c r="P1820" t="s">
        <v>149</v>
      </c>
    </row>
    <row r="1821" spans="1:40">
      <c r="A1821" s="26">
        <v>41509.891509907407</v>
      </c>
      <c r="B1821" t="s">
        <v>126</v>
      </c>
      <c r="C1821" t="s">
        <v>295</v>
      </c>
      <c r="D1821" t="s">
        <v>2091</v>
      </c>
      <c r="E1821" t="s">
        <v>143</v>
      </c>
      <c r="F1821" t="s">
        <v>144</v>
      </c>
      <c r="G1821" t="s">
        <v>145</v>
      </c>
      <c r="H1821" t="s">
        <v>166</v>
      </c>
      <c r="I1821">
        <v>35</v>
      </c>
      <c r="J1821" t="s">
        <v>149</v>
      </c>
      <c r="K1821" t="s">
        <v>167</v>
      </c>
      <c r="L1821">
        <v>5</v>
      </c>
      <c r="M1821" t="s">
        <v>149</v>
      </c>
      <c r="N1821" t="s">
        <v>168</v>
      </c>
      <c r="O1821">
        <v>60</v>
      </c>
      <c r="P1821" t="s">
        <v>149</v>
      </c>
    </row>
    <row r="1822" spans="1:40">
      <c r="A1822" s="26">
        <v>41509.891509907407</v>
      </c>
      <c r="B1822" t="s">
        <v>126</v>
      </c>
      <c r="C1822" t="s">
        <v>295</v>
      </c>
      <c r="D1822" t="s">
        <v>2092</v>
      </c>
      <c r="E1822" t="s">
        <v>143</v>
      </c>
      <c r="F1822" t="s">
        <v>144</v>
      </c>
      <c r="G1822" t="s">
        <v>145</v>
      </c>
      <c r="H1822" t="s">
        <v>170</v>
      </c>
      <c r="I1822">
        <v>1</v>
      </c>
      <c r="J1822" t="s">
        <v>149</v>
      </c>
    </row>
    <row r="1823" spans="1:40">
      <c r="A1823" s="26">
        <v>41509.891509907407</v>
      </c>
      <c r="B1823" t="s">
        <v>126</v>
      </c>
      <c r="C1823" t="s">
        <v>295</v>
      </c>
      <c r="D1823" t="s">
        <v>2093</v>
      </c>
      <c r="E1823" t="s">
        <v>143</v>
      </c>
      <c r="F1823" t="s">
        <v>144</v>
      </c>
      <c r="G1823" t="s">
        <v>145</v>
      </c>
      <c r="H1823" t="s">
        <v>172</v>
      </c>
      <c r="I1823">
        <v>30</v>
      </c>
      <c r="J1823" t="s">
        <v>149</v>
      </c>
      <c r="K1823" t="s">
        <v>173</v>
      </c>
      <c r="L1823">
        <v>30</v>
      </c>
      <c r="M1823" t="s">
        <v>149</v>
      </c>
      <c r="N1823" t="s">
        <v>174</v>
      </c>
      <c r="O1823">
        <v>30</v>
      </c>
      <c r="P1823" t="s">
        <v>149</v>
      </c>
      <c r="Q1823" t="s">
        <v>175</v>
      </c>
      <c r="R1823">
        <v>10</v>
      </c>
      <c r="S1823" t="s">
        <v>149</v>
      </c>
      <c r="T1823" t="s">
        <v>176</v>
      </c>
      <c r="U1823">
        <v>20</v>
      </c>
      <c r="V1823" t="s">
        <v>149</v>
      </c>
      <c r="W1823" t="s">
        <v>177</v>
      </c>
      <c r="X1823">
        <v>20</v>
      </c>
      <c r="Y1823" t="s">
        <v>149</v>
      </c>
      <c r="Z1823" t="s">
        <v>178</v>
      </c>
      <c r="AA1823">
        <v>20</v>
      </c>
      <c r="AB1823" t="s">
        <v>149</v>
      </c>
      <c r="AC1823" t="s">
        <v>179</v>
      </c>
      <c r="AD1823">
        <v>20</v>
      </c>
      <c r="AE1823" t="s">
        <v>149</v>
      </c>
      <c r="AF1823" t="s">
        <v>180</v>
      </c>
      <c r="AG1823">
        <v>115200</v>
      </c>
      <c r="AH1823" t="s">
        <v>149</v>
      </c>
      <c r="AI1823" t="s">
        <v>181</v>
      </c>
      <c r="AJ1823">
        <v>12000</v>
      </c>
      <c r="AK1823" t="s">
        <v>149</v>
      </c>
      <c r="AL1823" t="s">
        <v>182</v>
      </c>
      <c r="AM1823">
        <v>30000</v>
      </c>
      <c r="AN1823" t="s">
        <v>149</v>
      </c>
    </row>
    <row r="1824" spans="1:40">
      <c r="A1824" s="26">
        <v>41509.891509907407</v>
      </c>
      <c r="B1824" t="s">
        <v>126</v>
      </c>
      <c r="C1824" t="s">
        <v>295</v>
      </c>
      <c r="D1824" t="s">
        <v>2094</v>
      </c>
      <c r="E1824" t="s">
        <v>143</v>
      </c>
      <c r="F1824" t="s">
        <v>144</v>
      </c>
      <c r="G1824" t="s">
        <v>145</v>
      </c>
      <c r="H1824" t="s">
        <v>184</v>
      </c>
      <c r="I1824">
        <v>60</v>
      </c>
      <c r="J1824" t="s">
        <v>149</v>
      </c>
      <c r="K1824" t="s">
        <v>185</v>
      </c>
      <c r="L1824">
        <v>40</v>
      </c>
      <c r="M1824" t="s">
        <v>149</v>
      </c>
      <c r="N1824" t="s">
        <v>186</v>
      </c>
      <c r="O1824">
        <v>50</v>
      </c>
      <c r="P1824" t="s">
        <v>149</v>
      </c>
      <c r="Q1824" t="s">
        <v>187</v>
      </c>
      <c r="R1824">
        <v>40</v>
      </c>
      <c r="S1824" t="s">
        <v>149</v>
      </c>
      <c r="T1824" t="s">
        <v>188</v>
      </c>
      <c r="U1824">
        <v>60</v>
      </c>
      <c r="V1824" t="s">
        <v>149</v>
      </c>
      <c r="W1824" t="s">
        <v>189</v>
      </c>
      <c r="X1824">
        <v>50</v>
      </c>
      <c r="Y1824" t="s">
        <v>149</v>
      </c>
      <c r="Z1824" t="s">
        <v>190</v>
      </c>
      <c r="AA1824">
        <v>50</v>
      </c>
      <c r="AB1824" t="s">
        <v>149</v>
      </c>
      <c r="AC1824" t="s">
        <v>191</v>
      </c>
      <c r="AD1824">
        <v>35</v>
      </c>
      <c r="AE1824" t="s">
        <v>149</v>
      </c>
      <c r="AF1824" t="s">
        <v>192</v>
      </c>
      <c r="AG1824">
        <v>8</v>
      </c>
      <c r="AH1824" t="s">
        <v>149</v>
      </c>
      <c r="AI1824" t="s">
        <v>193</v>
      </c>
      <c r="AJ1824">
        <v>90</v>
      </c>
      <c r="AK1824" t="s">
        <v>149</v>
      </c>
      <c r="AL1824" t="s">
        <v>194</v>
      </c>
      <c r="AM1824">
        <v>1</v>
      </c>
      <c r="AN1824" t="s">
        <v>149</v>
      </c>
    </row>
    <row r="1825" spans="1:40">
      <c r="A1825" s="26">
        <v>41509.891509907407</v>
      </c>
      <c r="B1825" t="s">
        <v>126</v>
      </c>
      <c r="C1825" t="s">
        <v>295</v>
      </c>
      <c r="D1825" t="s">
        <v>2095</v>
      </c>
      <c r="E1825" t="s">
        <v>143</v>
      </c>
      <c r="F1825" t="s">
        <v>144</v>
      </c>
      <c r="G1825" t="s">
        <v>145</v>
      </c>
      <c r="H1825" t="s">
        <v>196</v>
      </c>
      <c r="I1825">
        <v>33</v>
      </c>
      <c r="J1825" t="s">
        <v>149</v>
      </c>
      <c r="K1825" t="s">
        <v>197</v>
      </c>
      <c r="L1825">
        <v>33</v>
      </c>
      <c r="M1825" t="s">
        <v>149</v>
      </c>
      <c r="N1825" t="s">
        <v>198</v>
      </c>
      <c r="O1825">
        <v>34</v>
      </c>
      <c r="P1825" t="s">
        <v>149</v>
      </c>
      <c r="Q1825" t="s">
        <v>176</v>
      </c>
      <c r="R1825">
        <v>20</v>
      </c>
      <c r="S1825" t="s">
        <v>149</v>
      </c>
      <c r="T1825" t="s">
        <v>177</v>
      </c>
      <c r="U1825">
        <v>20</v>
      </c>
      <c r="V1825" t="s">
        <v>149</v>
      </c>
      <c r="W1825" t="s">
        <v>178</v>
      </c>
      <c r="X1825">
        <v>20</v>
      </c>
      <c r="Y1825" t="s">
        <v>149</v>
      </c>
      <c r="Z1825" t="s">
        <v>199</v>
      </c>
      <c r="AA1825">
        <v>20</v>
      </c>
      <c r="AB1825" t="s">
        <v>149</v>
      </c>
      <c r="AC1825" t="s">
        <v>200</v>
      </c>
      <c r="AD1825">
        <v>20</v>
      </c>
      <c r="AE1825" t="s">
        <v>149</v>
      </c>
      <c r="AF1825" t="s">
        <v>201</v>
      </c>
      <c r="AG1825">
        <v>20</v>
      </c>
      <c r="AH1825" t="s">
        <v>149</v>
      </c>
      <c r="AI1825" t="s">
        <v>180</v>
      </c>
      <c r="AJ1825">
        <v>115200</v>
      </c>
      <c r="AK1825" t="s">
        <v>149</v>
      </c>
      <c r="AL1825" t="s">
        <v>181</v>
      </c>
      <c r="AM1825">
        <v>12000</v>
      </c>
      <c r="AN1825" t="s">
        <v>149</v>
      </c>
    </row>
    <row r="1826" spans="1:40">
      <c r="A1826" s="26">
        <v>41509.891509907407</v>
      </c>
      <c r="B1826" t="s">
        <v>126</v>
      </c>
      <c r="C1826" t="s">
        <v>295</v>
      </c>
      <c r="D1826" t="s">
        <v>2096</v>
      </c>
      <c r="E1826" t="s">
        <v>143</v>
      </c>
      <c r="F1826" t="s">
        <v>144</v>
      </c>
      <c r="G1826" t="s">
        <v>145</v>
      </c>
      <c r="H1826" t="s">
        <v>152</v>
      </c>
      <c r="I1826">
        <v>49</v>
      </c>
      <c r="J1826" t="s">
        <v>149</v>
      </c>
      <c r="K1826" t="s">
        <v>153</v>
      </c>
      <c r="L1826">
        <v>130</v>
      </c>
      <c r="M1826" t="s">
        <v>149</v>
      </c>
      <c r="N1826" t="s">
        <v>154</v>
      </c>
      <c r="O1826">
        <v>180</v>
      </c>
      <c r="P1826" t="s">
        <v>149</v>
      </c>
      <c r="Q1826" t="s">
        <v>155</v>
      </c>
      <c r="R1826">
        <v>140</v>
      </c>
      <c r="S1826" t="s">
        <v>149</v>
      </c>
      <c r="T1826" t="s">
        <v>156</v>
      </c>
      <c r="U1826">
        <v>80</v>
      </c>
      <c r="V1826" t="s">
        <v>149</v>
      </c>
      <c r="W1826" t="s">
        <v>157</v>
      </c>
      <c r="X1826">
        <v>101</v>
      </c>
      <c r="Y1826" t="s">
        <v>149</v>
      </c>
      <c r="Z1826" t="s">
        <v>158</v>
      </c>
      <c r="AA1826">
        <v>190</v>
      </c>
      <c r="AB1826" t="s">
        <v>149</v>
      </c>
      <c r="AC1826" t="s">
        <v>159</v>
      </c>
      <c r="AD1826">
        <v>20</v>
      </c>
      <c r="AE1826" t="s">
        <v>149</v>
      </c>
    </row>
    <row r="1827" spans="1:40">
      <c r="A1827" s="26">
        <v>41509.891509918984</v>
      </c>
      <c r="B1827" t="s">
        <v>126</v>
      </c>
      <c r="C1827" t="s">
        <v>295</v>
      </c>
      <c r="D1827" t="s">
        <v>2097</v>
      </c>
    </row>
    <row r="1828" spans="1:40">
      <c r="A1828" s="26">
        <v>41509.891509918984</v>
      </c>
      <c r="B1828" t="s">
        <v>126</v>
      </c>
      <c r="C1828" t="s">
        <v>295</v>
      </c>
      <c r="D1828" t="s">
        <v>2098</v>
      </c>
      <c r="E1828" t="s">
        <v>143</v>
      </c>
      <c r="F1828" t="s">
        <v>144</v>
      </c>
      <c r="G1828" t="s">
        <v>145</v>
      </c>
      <c r="H1828" t="s">
        <v>162</v>
      </c>
      <c r="I1828">
        <v>50</v>
      </c>
      <c r="J1828" t="s">
        <v>149</v>
      </c>
      <c r="K1828" t="s">
        <v>163</v>
      </c>
      <c r="L1828">
        <v>50</v>
      </c>
      <c r="M1828" t="s">
        <v>149</v>
      </c>
      <c r="N1828" t="s">
        <v>164</v>
      </c>
      <c r="O1828">
        <v>50</v>
      </c>
      <c r="P1828" t="s">
        <v>149</v>
      </c>
    </row>
    <row r="1829" spans="1:40">
      <c r="A1829" s="26">
        <v>41509.891509918984</v>
      </c>
      <c r="B1829" t="s">
        <v>126</v>
      </c>
      <c r="C1829" t="s">
        <v>295</v>
      </c>
      <c r="D1829" t="s">
        <v>2099</v>
      </c>
      <c r="E1829" t="s">
        <v>143</v>
      </c>
      <c r="F1829" t="s">
        <v>144</v>
      </c>
      <c r="G1829" t="s">
        <v>145</v>
      </c>
      <c r="H1829" t="s">
        <v>166</v>
      </c>
      <c r="I1829">
        <v>35</v>
      </c>
      <c r="J1829" t="s">
        <v>149</v>
      </c>
      <c r="K1829" t="s">
        <v>167</v>
      </c>
      <c r="L1829">
        <v>5</v>
      </c>
      <c r="M1829" t="s">
        <v>149</v>
      </c>
      <c r="N1829" t="s">
        <v>168</v>
      </c>
      <c r="O1829">
        <v>60</v>
      </c>
      <c r="P1829" t="s">
        <v>149</v>
      </c>
    </row>
    <row r="1830" spans="1:40">
      <c r="A1830" s="26">
        <v>41509.891509918984</v>
      </c>
      <c r="B1830" t="s">
        <v>126</v>
      </c>
      <c r="C1830" t="s">
        <v>295</v>
      </c>
      <c r="D1830" t="s">
        <v>2100</v>
      </c>
      <c r="E1830" t="s">
        <v>143</v>
      </c>
      <c r="F1830" t="s">
        <v>144</v>
      </c>
      <c r="G1830" t="s">
        <v>145</v>
      </c>
      <c r="H1830" t="s">
        <v>170</v>
      </c>
      <c r="I1830">
        <v>1</v>
      </c>
      <c r="J1830" t="s">
        <v>149</v>
      </c>
    </row>
    <row r="1831" spans="1:40">
      <c r="A1831" s="26">
        <v>41509.891509918984</v>
      </c>
      <c r="B1831" t="s">
        <v>126</v>
      </c>
      <c r="C1831" t="s">
        <v>295</v>
      </c>
      <c r="D1831" t="s">
        <v>2101</v>
      </c>
      <c r="E1831" t="s">
        <v>143</v>
      </c>
      <c r="F1831" t="s">
        <v>144</v>
      </c>
      <c r="G1831" t="s">
        <v>145</v>
      </c>
      <c r="H1831" t="s">
        <v>172</v>
      </c>
      <c r="I1831">
        <v>30</v>
      </c>
      <c r="J1831" t="s">
        <v>149</v>
      </c>
      <c r="K1831" t="s">
        <v>173</v>
      </c>
      <c r="L1831">
        <v>30</v>
      </c>
      <c r="M1831" t="s">
        <v>149</v>
      </c>
      <c r="N1831" t="s">
        <v>174</v>
      </c>
      <c r="O1831">
        <v>30</v>
      </c>
      <c r="P1831" t="s">
        <v>149</v>
      </c>
      <c r="Q1831" t="s">
        <v>175</v>
      </c>
      <c r="R1831">
        <v>10</v>
      </c>
      <c r="S1831" t="s">
        <v>149</v>
      </c>
      <c r="T1831" t="s">
        <v>176</v>
      </c>
      <c r="U1831">
        <v>20</v>
      </c>
      <c r="V1831" t="s">
        <v>149</v>
      </c>
      <c r="W1831" t="s">
        <v>177</v>
      </c>
      <c r="X1831">
        <v>20</v>
      </c>
      <c r="Y1831" t="s">
        <v>149</v>
      </c>
      <c r="Z1831" t="s">
        <v>178</v>
      </c>
      <c r="AA1831">
        <v>20</v>
      </c>
      <c r="AB1831" t="s">
        <v>149</v>
      </c>
      <c r="AC1831" t="s">
        <v>179</v>
      </c>
      <c r="AD1831">
        <v>20</v>
      </c>
      <c r="AE1831" t="s">
        <v>149</v>
      </c>
      <c r="AF1831" t="s">
        <v>180</v>
      </c>
      <c r="AG1831">
        <v>115200</v>
      </c>
      <c r="AH1831" t="s">
        <v>149</v>
      </c>
      <c r="AI1831" t="s">
        <v>181</v>
      </c>
      <c r="AJ1831">
        <v>12000</v>
      </c>
      <c r="AK1831" t="s">
        <v>149</v>
      </c>
      <c r="AL1831" t="s">
        <v>182</v>
      </c>
      <c r="AM1831">
        <v>30000</v>
      </c>
      <c r="AN1831" t="s">
        <v>149</v>
      </c>
    </row>
    <row r="1832" spans="1:40">
      <c r="A1832" s="26">
        <v>41509.891509918984</v>
      </c>
      <c r="B1832" t="s">
        <v>126</v>
      </c>
      <c r="C1832" t="s">
        <v>295</v>
      </c>
      <c r="D1832" t="s">
        <v>2102</v>
      </c>
      <c r="E1832" t="s">
        <v>143</v>
      </c>
      <c r="F1832" t="s">
        <v>144</v>
      </c>
      <c r="G1832" t="s">
        <v>145</v>
      </c>
      <c r="H1832" t="s">
        <v>184</v>
      </c>
      <c r="I1832">
        <v>60</v>
      </c>
      <c r="J1832" t="s">
        <v>149</v>
      </c>
      <c r="K1832" t="s">
        <v>185</v>
      </c>
      <c r="L1832">
        <v>40</v>
      </c>
      <c r="M1832" t="s">
        <v>149</v>
      </c>
      <c r="N1832" t="s">
        <v>186</v>
      </c>
      <c r="O1832">
        <v>50</v>
      </c>
      <c r="P1832" t="s">
        <v>149</v>
      </c>
      <c r="Q1832" t="s">
        <v>187</v>
      </c>
      <c r="R1832">
        <v>40</v>
      </c>
      <c r="S1832" t="s">
        <v>149</v>
      </c>
      <c r="T1832" t="s">
        <v>188</v>
      </c>
      <c r="U1832">
        <v>60</v>
      </c>
      <c r="V1832" t="s">
        <v>149</v>
      </c>
      <c r="W1832" t="s">
        <v>189</v>
      </c>
      <c r="X1832">
        <v>50</v>
      </c>
      <c r="Y1832" t="s">
        <v>149</v>
      </c>
      <c r="Z1832" t="s">
        <v>190</v>
      </c>
      <c r="AA1832">
        <v>50</v>
      </c>
      <c r="AB1832" t="s">
        <v>149</v>
      </c>
      <c r="AC1832" t="s">
        <v>191</v>
      </c>
      <c r="AD1832">
        <v>35</v>
      </c>
      <c r="AE1832" t="s">
        <v>149</v>
      </c>
      <c r="AF1832" t="s">
        <v>192</v>
      </c>
      <c r="AG1832">
        <v>8</v>
      </c>
      <c r="AH1832" t="s">
        <v>149</v>
      </c>
      <c r="AI1832" t="s">
        <v>193</v>
      </c>
      <c r="AJ1832">
        <v>90</v>
      </c>
      <c r="AK1832" t="s">
        <v>149</v>
      </c>
      <c r="AL1832" t="s">
        <v>194</v>
      </c>
      <c r="AM1832">
        <v>1</v>
      </c>
      <c r="AN1832" t="s">
        <v>149</v>
      </c>
    </row>
    <row r="1833" spans="1:40">
      <c r="A1833" s="26">
        <v>41509.891509918984</v>
      </c>
      <c r="B1833" t="s">
        <v>126</v>
      </c>
      <c r="C1833" t="s">
        <v>295</v>
      </c>
      <c r="D1833" t="s">
        <v>2103</v>
      </c>
      <c r="E1833" t="s">
        <v>143</v>
      </c>
      <c r="F1833" t="s">
        <v>144</v>
      </c>
      <c r="G1833" t="s">
        <v>145</v>
      </c>
      <c r="H1833" t="s">
        <v>196</v>
      </c>
      <c r="I1833">
        <v>33</v>
      </c>
      <c r="J1833" t="s">
        <v>149</v>
      </c>
      <c r="K1833" t="s">
        <v>197</v>
      </c>
      <c r="L1833">
        <v>33</v>
      </c>
      <c r="M1833" t="s">
        <v>149</v>
      </c>
      <c r="N1833" t="s">
        <v>198</v>
      </c>
      <c r="O1833">
        <v>34</v>
      </c>
      <c r="P1833" t="s">
        <v>149</v>
      </c>
      <c r="Q1833" t="s">
        <v>176</v>
      </c>
      <c r="R1833">
        <v>20</v>
      </c>
      <c r="S1833" t="s">
        <v>149</v>
      </c>
      <c r="T1833" t="s">
        <v>177</v>
      </c>
      <c r="U1833">
        <v>20</v>
      </c>
      <c r="V1833" t="s">
        <v>149</v>
      </c>
      <c r="W1833" t="s">
        <v>178</v>
      </c>
      <c r="X1833">
        <v>20</v>
      </c>
      <c r="Y1833" t="s">
        <v>149</v>
      </c>
      <c r="Z1833" t="s">
        <v>199</v>
      </c>
      <c r="AA1833">
        <v>20</v>
      </c>
      <c r="AB1833" t="s">
        <v>149</v>
      </c>
      <c r="AC1833" t="s">
        <v>200</v>
      </c>
      <c r="AD1833">
        <v>20</v>
      </c>
      <c r="AE1833" t="s">
        <v>149</v>
      </c>
      <c r="AF1833" t="s">
        <v>201</v>
      </c>
      <c r="AG1833">
        <v>20</v>
      </c>
      <c r="AH1833" t="s">
        <v>149</v>
      </c>
      <c r="AI1833" t="s">
        <v>180</v>
      </c>
      <c r="AJ1833">
        <v>115200</v>
      </c>
      <c r="AK1833" t="s">
        <v>149</v>
      </c>
      <c r="AL1833" t="s">
        <v>181</v>
      </c>
      <c r="AM1833">
        <v>12000</v>
      </c>
      <c r="AN1833" t="s">
        <v>149</v>
      </c>
    </row>
    <row r="1834" spans="1:40">
      <c r="A1834" s="26">
        <v>41509.891509918984</v>
      </c>
      <c r="B1834" t="s">
        <v>126</v>
      </c>
      <c r="C1834" t="s">
        <v>295</v>
      </c>
      <c r="D1834" t="s">
        <v>2104</v>
      </c>
      <c r="E1834" t="s">
        <v>143</v>
      </c>
      <c r="F1834" t="s">
        <v>144</v>
      </c>
      <c r="G1834" t="s">
        <v>145</v>
      </c>
      <c r="H1834" t="s">
        <v>152</v>
      </c>
      <c r="I1834">
        <v>49</v>
      </c>
      <c r="J1834" t="s">
        <v>149</v>
      </c>
      <c r="K1834" t="s">
        <v>153</v>
      </c>
      <c r="L1834">
        <v>130</v>
      </c>
      <c r="M1834" t="s">
        <v>149</v>
      </c>
      <c r="N1834" t="s">
        <v>154</v>
      </c>
      <c r="O1834">
        <v>180</v>
      </c>
      <c r="P1834" t="s">
        <v>149</v>
      </c>
      <c r="Q1834" t="s">
        <v>155</v>
      </c>
      <c r="R1834">
        <v>140</v>
      </c>
      <c r="S1834" t="s">
        <v>149</v>
      </c>
      <c r="T1834" t="s">
        <v>156</v>
      </c>
      <c r="U1834">
        <v>80</v>
      </c>
      <c r="V1834" t="s">
        <v>149</v>
      </c>
      <c r="W1834" t="s">
        <v>157</v>
      </c>
      <c r="X1834">
        <v>101</v>
      </c>
      <c r="Y1834" t="s">
        <v>149</v>
      </c>
      <c r="Z1834" t="s">
        <v>158</v>
      </c>
      <c r="AA1834">
        <v>190</v>
      </c>
      <c r="AB1834" t="s">
        <v>149</v>
      </c>
      <c r="AC1834" t="s">
        <v>159</v>
      </c>
      <c r="AD1834">
        <v>20</v>
      </c>
      <c r="AE1834" t="s">
        <v>149</v>
      </c>
    </row>
    <row r="1835" spans="1:40">
      <c r="A1835" s="26">
        <v>41509.891509918984</v>
      </c>
      <c r="B1835" t="s">
        <v>126</v>
      </c>
      <c r="C1835" t="s">
        <v>295</v>
      </c>
      <c r="D1835" t="s">
        <v>2105</v>
      </c>
    </row>
    <row r="1836" spans="1:40">
      <c r="A1836" s="26">
        <v>41509.891509918984</v>
      </c>
      <c r="B1836" t="s">
        <v>126</v>
      </c>
      <c r="C1836" t="s">
        <v>295</v>
      </c>
      <c r="D1836" t="s">
        <v>2106</v>
      </c>
      <c r="E1836" t="s">
        <v>143</v>
      </c>
      <c r="F1836" t="s">
        <v>144</v>
      </c>
      <c r="G1836" t="s">
        <v>145</v>
      </c>
      <c r="H1836" t="s">
        <v>162</v>
      </c>
      <c r="I1836">
        <v>50</v>
      </c>
      <c r="J1836" t="s">
        <v>149</v>
      </c>
      <c r="K1836" t="s">
        <v>163</v>
      </c>
      <c r="L1836">
        <v>50</v>
      </c>
      <c r="M1836" t="s">
        <v>149</v>
      </c>
      <c r="N1836" t="s">
        <v>164</v>
      </c>
      <c r="O1836">
        <v>50</v>
      </c>
      <c r="P1836" t="s">
        <v>149</v>
      </c>
    </row>
    <row r="1837" spans="1:40">
      <c r="A1837" s="26">
        <v>41509.891509918984</v>
      </c>
      <c r="B1837" t="s">
        <v>126</v>
      </c>
      <c r="C1837" t="s">
        <v>295</v>
      </c>
      <c r="D1837" t="s">
        <v>2107</v>
      </c>
      <c r="E1837" t="s">
        <v>143</v>
      </c>
      <c r="F1837" t="s">
        <v>144</v>
      </c>
      <c r="G1837" t="s">
        <v>145</v>
      </c>
      <c r="H1837" t="s">
        <v>166</v>
      </c>
      <c r="I1837">
        <v>35</v>
      </c>
      <c r="J1837" t="s">
        <v>149</v>
      </c>
      <c r="K1837" t="s">
        <v>167</v>
      </c>
      <c r="L1837">
        <v>5</v>
      </c>
      <c r="M1837" t="s">
        <v>149</v>
      </c>
      <c r="N1837" t="s">
        <v>168</v>
      </c>
      <c r="O1837">
        <v>60</v>
      </c>
      <c r="P1837" t="s">
        <v>149</v>
      </c>
    </row>
    <row r="1838" spans="1:40">
      <c r="A1838" s="26">
        <v>41509.891509918984</v>
      </c>
      <c r="B1838" t="s">
        <v>126</v>
      </c>
      <c r="C1838" t="s">
        <v>295</v>
      </c>
      <c r="D1838" t="s">
        <v>2108</v>
      </c>
      <c r="E1838" t="s">
        <v>143</v>
      </c>
      <c r="F1838" t="s">
        <v>144</v>
      </c>
      <c r="G1838" t="s">
        <v>145</v>
      </c>
      <c r="H1838" t="s">
        <v>170</v>
      </c>
      <c r="I1838">
        <v>1</v>
      </c>
      <c r="J1838" t="s">
        <v>149</v>
      </c>
    </row>
    <row r="1839" spans="1:40">
      <c r="A1839" s="26">
        <v>41509.891509918984</v>
      </c>
      <c r="B1839" t="s">
        <v>126</v>
      </c>
      <c r="C1839" t="s">
        <v>295</v>
      </c>
      <c r="D1839" t="s">
        <v>2109</v>
      </c>
      <c r="E1839" t="s">
        <v>143</v>
      </c>
      <c r="F1839" t="s">
        <v>144</v>
      </c>
      <c r="G1839" t="s">
        <v>145</v>
      </c>
      <c r="H1839" t="s">
        <v>172</v>
      </c>
      <c r="I1839">
        <v>30</v>
      </c>
      <c r="J1839" t="s">
        <v>149</v>
      </c>
      <c r="K1839" t="s">
        <v>173</v>
      </c>
      <c r="L1839">
        <v>30</v>
      </c>
      <c r="M1839" t="s">
        <v>149</v>
      </c>
      <c r="N1839" t="s">
        <v>174</v>
      </c>
      <c r="O1839">
        <v>30</v>
      </c>
      <c r="P1839" t="s">
        <v>149</v>
      </c>
      <c r="Q1839" t="s">
        <v>175</v>
      </c>
      <c r="R1839">
        <v>10</v>
      </c>
      <c r="S1839" t="s">
        <v>149</v>
      </c>
      <c r="T1839" t="s">
        <v>176</v>
      </c>
      <c r="U1839">
        <v>20</v>
      </c>
      <c r="V1839" t="s">
        <v>149</v>
      </c>
      <c r="W1839" t="s">
        <v>177</v>
      </c>
      <c r="X1839">
        <v>20</v>
      </c>
      <c r="Y1839" t="s">
        <v>149</v>
      </c>
      <c r="Z1839" t="s">
        <v>178</v>
      </c>
      <c r="AA1839">
        <v>20</v>
      </c>
      <c r="AB1839" t="s">
        <v>149</v>
      </c>
      <c r="AC1839" t="s">
        <v>179</v>
      </c>
      <c r="AD1839">
        <v>20</v>
      </c>
      <c r="AE1839" t="s">
        <v>149</v>
      </c>
      <c r="AF1839" t="s">
        <v>180</v>
      </c>
      <c r="AG1839">
        <v>115200</v>
      </c>
      <c r="AH1839" t="s">
        <v>149</v>
      </c>
      <c r="AI1839" t="s">
        <v>181</v>
      </c>
      <c r="AJ1839">
        <v>12000</v>
      </c>
      <c r="AK1839" t="s">
        <v>149</v>
      </c>
      <c r="AL1839" t="s">
        <v>182</v>
      </c>
      <c r="AM1839">
        <v>30000</v>
      </c>
      <c r="AN1839" t="s">
        <v>149</v>
      </c>
    </row>
    <row r="1840" spans="1:40">
      <c r="A1840" s="26">
        <v>41509.891509918984</v>
      </c>
      <c r="B1840" t="s">
        <v>126</v>
      </c>
      <c r="C1840" t="s">
        <v>295</v>
      </c>
      <c r="D1840" t="s">
        <v>2110</v>
      </c>
      <c r="E1840" t="s">
        <v>143</v>
      </c>
      <c r="F1840" t="s">
        <v>144</v>
      </c>
      <c r="G1840" t="s">
        <v>145</v>
      </c>
      <c r="H1840" t="s">
        <v>184</v>
      </c>
      <c r="I1840">
        <v>60</v>
      </c>
      <c r="J1840" t="s">
        <v>149</v>
      </c>
      <c r="K1840" t="s">
        <v>185</v>
      </c>
      <c r="L1840">
        <v>40</v>
      </c>
      <c r="M1840" t="s">
        <v>149</v>
      </c>
      <c r="N1840" t="s">
        <v>186</v>
      </c>
      <c r="O1840">
        <v>50</v>
      </c>
      <c r="P1840" t="s">
        <v>149</v>
      </c>
      <c r="Q1840" t="s">
        <v>187</v>
      </c>
      <c r="R1840">
        <v>40</v>
      </c>
      <c r="S1840" t="s">
        <v>149</v>
      </c>
      <c r="T1840" t="s">
        <v>188</v>
      </c>
      <c r="U1840">
        <v>60</v>
      </c>
      <c r="V1840" t="s">
        <v>149</v>
      </c>
      <c r="W1840" t="s">
        <v>189</v>
      </c>
      <c r="X1840">
        <v>50</v>
      </c>
      <c r="Y1840" t="s">
        <v>149</v>
      </c>
      <c r="Z1840" t="s">
        <v>190</v>
      </c>
      <c r="AA1840">
        <v>50</v>
      </c>
      <c r="AB1840" t="s">
        <v>149</v>
      </c>
      <c r="AC1840" t="s">
        <v>191</v>
      </c>
      <c r="AD1840">
        <v>35</v>
      </c>
      <c r="AE1840" t="s">
        <v>149</v>
      </c>
      <c r="AF1840" t="s">
        <v>192</v>
      </c>
      <c r="AG1840">
        <v>8</v>
      </c>
      <c r="AH1840" t="s">
        <v>149</v>
      </c>
      <c r="AI1840" t="s">
        <v>193</v>
      </c>
      <c r="AJ1840">
        <v>90</v>
      </c>
      <c r="AK1840" t="s">
        <v>149</v>
      </c>
      <c r="AL1840" t="s">
        <v>194</v>
      </c>
      <c r="AM1840">
        <v>1</v>
      </c>
      <c r="AN1840" t="s">
        <v>149</v>
      </c>
    </row>
    <row r="1841" spans="1:40">
      <c r="A1841" s="26">
        <v>41509.891509918984</v>
      </c>
      <c r="B1841" t="s">
        <v>126</v>
      </c>
      <c r="C1841" t="s">
        <v>295</v>
      </c>
      <c r="D1841" t="s">
        <v>2111</v>
      </c>
      <c r="E1841" t="s">
        <v>143</v>
      </c>
      <c r="F1841" t="s">
        <v>144</v>
      </c>
      <c r="G1841" t="s">
        <v>145</v>
      </c>
      <c r="H1841" t="s">
        <v>196</v>
      </c>
      <c r="I1841">
        <v>33</v>
      </c>
      <c r="J1841" t="s">
        <v>149</v>
      </c>
      <c r="K1841" t="s">
        <v>197</v>
      </c>
      <c r="L1841">
        <v>33</v>
      </c>
      <c r="M1841" t="s">
        <v>149</v>
      </c>
      <c r="N1841" t="s">
        <v>198</v>
      </c>
      <c r="O1841">
        <v>34</v>
      </c>
      <c r="P1841" t="s">
        <v>149</v>
      </c>
      <c r="Q1841" t="s">
        <v>176</v>
      </c>
      <c r="R1841">
        <v>20</v>
      </c>
      <c r="S1841" t="s">
        <v>149</v>
      </c>
      <c r="T1841" t="s">
        <v>177</v>
      </c>
      <c r="U1841">
        <v>20</v>
      </c>
      <c r="V1841" t="s">
        <v>149</v>
      </c>
      <c r="W1841" t="s">
        <v>178</v>
      </c>
      <c r="X1841">
        <v>20</v>
      </c>
      <c r="Y1841" t="s">
        <v>149</v>
      </c>
      <c r="Z1841" t="s">
        <v>199</v>
      </c>
      <c r="AA1841">
        <v>20</v>
      </c>
      <c r="AB1841" t="s">
        <v>149</v>
      </c>
      <c r="AC1841" t="s">
        <v>200</v>
      </c>
      <c r="AD1841">
        <v>20</v>
      </c>
      <c r="AE1841" t="s">
        <v>149</v>
      </c>
      <c r="AF1841" t="s">
        <v>201</v>
      </c>
      <c r="AG1841">
        <v>20</v>
      </c>
      <c r="AH1841" t="s">
        <v>149</v>
      </c>
      <c r="AI1841" t="s">
        <v>180</v>
      </c>
      <c r="AJ1841">
        <v>115200</v>
      </c>
      <c r="AK1841" t="s">
        <v>149</v>
      </c>
      <c r="AL1841" t="s">
        <v>181</v>
      </c>
      <c r="AM1841">
        <v>12000</v>
      </c>
      <c r="AN1841" t="s">
        <v>149</v>
      </c>
    </row>
    <row r="1842" spans="1:40">
      <c r="A1842" s="26">
        <v>41509.891509918984</v>
      </c>
      <c r="B1842" t="s">
        <v>126</v>
      </c>
      <c r="C1842" t="s">
        <v>295</v>
      </c>
      <c r="D1842" t="s">
        <v>2112</v>
      </c>
      <c r="E1842" t="s">
        <v>143</v>
      </c>
      <c r="F1842" t="s">
        <v>144</v>
      </c>
      <c r="G1842" t="s">
        <v>145</v>
      </c>
      <c r="H1842" t="s">
        <v>152</v>
      </c>
      <c r="I1842">
        <v>49</v>
      </c>
      <c r="J1842" t="s">
        <v>149</v>
      </c>
      <c r="K1842" t="s">
        <v>153</v>
      </c>
      <c r="L1842">
        <v>130</v>
      </c>
      <c r="M1842" t="s">
        <v>149</v>
      </c>
      <c r="N1842" t="s">
        <v>154</v>
      </c>
      <c r="O1842">
        <v>180</v>
      </c>
      <c r="P1842" t="s">
        <v>149</v>
      </c>
      <c r="Q1842" t="s">
        <v>155</v>
      </c>
      <c r="R1842">
        <v>140</v>
      </c>
      <c r="S1842" t="s">
        <v>149</v>
      </c>
      <c r="T1842" t="s">
        <v>156</v>
      </c>
      <c r="U1842">
        <v>80</v>
      </c>
      <c r="V1842" t="s">
        <v>149</v>
      </c>
      <c r="W1842" t="s">
        <v>157</v>
      </c>
      <c r="X1842">
        <v>101</v>
      </c>
      <c r="Y1842" t="s">
        <v>149</v>
      </c>
      <c r="Z1842" t="s">
        <v>158</v>
      </c>
      <c r="AA1842">
        <v>190</v>
      </c>
      <c r="AB1842" t="s">
        <v>149</v>
      </c>
      <c r="AC1842" t="s">
        <v>159</v>
      </c>
      <c r="AD1842">
        <v>20</v>
      </c>
      <c r="AE1842" t="s">
        <v>149</v>
      </c>
    </row>
    <row r="1843" spans="1:40">
      <c r="A1843" s="26">
        <v>41509.891509918984</v>
      </c>
      <c r="B1843" t="s">
        <v>126</v>
      </c>
      <c r="C1843" t="s">
        <v>295</v>
      </c>
      <c r="D1843" t="s">
        <v>2113</v>
      </c>
    </row>
    <row r="1844" spans="1:40">
      <c r="A1844" s="26">
        <v>41509.891509918984</v>
      </c>
      <c r="B1844" t="s">
        <v>126</v>
      </c>
      <c r="C1844" t="s">
        <v>295</v>
      </c>
      <c r="D1844" t="s">
        <v>2114</v>
      </c>
      <c r="E1844" t="s">
        <v>143</v>
      </c>
      <c r="F1844" t="s">
        <v>144</v>
      </c>
      <c r="G1844" t="s">
        <v>145</v>
      </c>
      <c r="H1844" t="s">
        <v>162</v>
      </c>
      <c r="I1844">
        <v>50</v>
      </c>
      <c r="J1844" t="s">
        <v>149</v>
      </c>
      <c r="K1844" t="s">
        <v>163</v>
      </c>
      <c r="L1844">
        <v>50</v>
      </c>
      <c r="M1844" t="s">
        <v>149</v>
      </c>
      <c r="N1844" t="s">
        <v>164</v>
      </c>
      <c r="O1844">
        <v>50</v>
      </c>
      <c r="P1844" t="s">
        <v>149</v>
      </c>
    </row>
    <row r="1845" spans="1:40">
      <c r="A1845" s="26">
        <v>41509.891509918984</v>
      </c>
      <c r="B1845" t="s">
        <v>126</v>
      </c>
      <c r="C1845" t="s">
        <v>534</v>
      </c>
      <c r="D1845" t="s">
        <v>2115</v>
      </c>
      <c r="E1845" t="s">
        <v>143</v>
      </c>
      <c r="F1845" t="s">
        <v>144</v>
      </c>
      <c r="G1845" t="s">
        <v>145</v>
      </c>
      <c r="H1845" t="s">
        <v>152</v>
      </c>
      <c r="I1845">
        <v>49</v>
      </c>
      <c r="J1845" t="s">
        <v>149</v>
      </c>
      <c r="K1845" t="s">
        <v>153</v>
      </c>
      <c r="L1845">
        <v>130</v>
      </c>
      <c r="M1845" t="s">
        <v>149</v>
      </c>
      <c r="N1845" t="s">
        <v>154</v>
      </c>
      <c r="O1845">
        <v>180</v>
      </c>
      <c r="P1845" t="s">
        <v>149</v>
      </c>
      <c r="Q1845" t="s">
        <v>155</v>
      </c>
      <c r="R1845">
        <v>140</v>
      </c>
      <c r="S1845" t="s">
        <v>149</v>
      </c>
      <c r="T1845" t="s">
        <v>156</v>
      </c>
      <c r="U1845">
        <v>80</v>
      </c>
      <c r="V1845" t="s">
        <v>149</v>
      </c>
      <c r="W1845" t="s">
        <v>157</v>
      </c>
      <c r="X1845">
        <v>101</v>
      </c>
      <c r="Y1845" t="s">
        <v>149</v>
      </c>
      <c r="Z1845" t="s">
        <v>158</v>
      </c>
      <c r="AA1845">
        <v>190</v>
      </c>
      <c r="AB1845" t="s">
        <v>149</v>
      </c>
      <c r="AC1845" t="s">
        <v>159</v>
      </c>
      <c r="AD1845">
        <v>20</v>
      </c>
      <c r="AE1845" t="s">
        <v>149</v>
      </c>
    </row>
    <row r="1846" spans="1:40">
      <c r="A1846" s="26">
        <v>41509.891509918984</v>
      </c>
      <c r="B1846" t="s">
        <v>126</v>
      </c>
      <c r="C1846" t="s">
        <v>534</v>
      </c>
      <c r="D1846" t="s">
        <v>2116</v>
      </c>
    </row>
    <row r="1847" spans="1:40">
      <c r="A1847" s="26">
        <v>41509.891509918984</v>
      </c>
      <c r="B1847" t="s">
        <v>126</v>
      </c>
      <c r="C1847" t="s">
        <v>534</v>
      </c>
      <c r="D1847" t="s">
        <v>2117</v>
      </c>
      <c r="E1847" t="s">
        <v>143</v>
      </c>
      <c r="F1847" t="s">
        <v>144</v>
      </c>
      <c r="G1847" t="s">
        <v>145</v>
      </c>
      <c r="H1847" t="s">
        <v>162</v>
      </c>
      <c r="I1847">
        <v>50</v>
      </c>
      <c r="J1847" t="s">
        <v>149</v>
      </c>
      <c r="K1847" t="s">
        <v>163</v>
      </c>
      <c r="L1847">
        <v>50</v>
      </c>
      <c r="M1847" t="s">
        <v>149</v>
      </c>
      <c r="N1847" t="s">
        <v>164</v>
      </c>
      <c r="O1847">
        <v>50</v>
      </c>
      <c r="P1847" t="s">
        <v>149</v>
      </c>
    </row>
    <row r="1848" spans="1:40">
      <c r="A1848" s="26">
        <v>41509.891509918984</v>
      </c>
      <c r="B1848" t="s">
        <v>126</v>
      </c>
      <c r="C1848" t="s">
        <v>534</v>
      </c>
      <c r="D1848" t="s">
        <v>2118</v>
      </c>
      <c r="E1848" t="s">
        <v>143</v>
      </c>
      <c r="F1848" t="s">
        <v>144</v>
      </c>
      <c r="G1848" t="s">
        <v>145</v>
      </c>
      <c r="H1848" t="s">
        <v>166</v>
      </c>
      <c r="I1848">
        <v>35</v>
      </c>
      <c r="J1848" t="s">
        <v>149</v>
      </c>
      <c r="K1848" t="s">
        <v>167</v>
      </c>
      <c r="L1848">
        <v>5</v>
      </c>
      <c r="M1848" t="s">
        <v>149</v>
      </c>
      <c r="N1848" t="s">
        <v>168</v>
      </c>
      <c r="O1848">
        <v>60</v>
      </c>
      <c r="P1848" t="s">
        <v>149</v>
      </c>
    </row>
    <row r="1849" spans="1:40">
      <c r="A1849" s="26">
        <v>41509.891509918984</v>
      </c>
      <c r="B1849" t="s">
        <v>126</v>
      </c>
      <c r="C1849" t="s">
        <v>534</v>
      </c>
      <c r="D1849" t="s">
        <v>2119</v>
      </c>
      <c r="E1849" t="s">
        <v>143</v>
      </c>
      <c r="F1849" t="s">
        <v>144</v>
      </c>
      <c r="G1849" t="s">
        <v>145</v>
      </c>
      <c r="H1849" t="s">
        <v>170</v>
      </c>
      <c r="I1849">
        <v>1</v>
      </c>
      <c r="J1849" t="s">
        <v>149</v>
      </c>
    </row>
    <row r="1850" spans="1:40">
      <c r="A1850" s="26">
        <v>41509.891509918984</v>
      </c>
      <c r="B1850" t="s">
        <v>126</v>
      </c>
      <c r="C1850" t="s">
        <v>534</v>
      </c>
      <c r="D1850" t="s">
        <v>2120</v>
      </c>
      <c r="E1850" t="s">
        <v>143</v>
      </c>
      <c r="F1850" t="s">
        <v>144</v>
      </c>
      <c r="G1850" t="s">
        <v>145</v>
      </c>
      <c r="H1850" t="s">
        <v>172</v>
      </c>
      <c r="I1850">
        <v>30</v>
      </c>
      <c r="J1850" t="s">
        <v>149</v>
      </c>
      <c r="K1850" t="s">
        <v>173</v>
      </c>
      <c r="L1850">
        <v>30</v>
      </c>
      <c r="M1850" t="s">
        <v>149</v>
      </c>
      <c r="N1850" t="s">
        <v>174</v>
      </c>
      <c r="O1850">
        <v>30</v>
      </c>
      <c r="P1850" t="s">
        <v>149</v>
      </c>
      <c r="Q1850" t="s">
        <v>175</v>
      </c>
      <c r="R1850">
        <v>10</v>
      </c>
      <c r="S1850" t="s">
        <v>149</v>
      </c>
      <c r="T1850" t="s">
        <v>176</v>
      </c>
      <c r="U1850">
        <v>20</v>
      </c>
      <c r="V1850" t="s">
        <v>149</v>
      </c>
      <c r="W1850" t="s">
        <v>177</v>
      </c>
      <c r="X1850">
        <v>20</v>
      </c>
      <c r="Y1850" t="s">
        <v>149</v>
      </c>
      <c r="Z1850" t="s">
        <v>178</v>
      </c>
      <c r="AA1850">
        <v>20</v>
      </c>
      <c r="AB1850" t="s">
        <v>149</v>
      </c>
      <c r="AC1850" t="s">
        <v>179</v>
      </c>
      <c r="AD1850">
        <v>20</v>
      </c>
      <c r="AE1850" t="s">
        <v>149</v>
      </c>
      <c r="AF1850" t="s">
        <v>180</v>
      </c>
      <c r="AG1850">
        <v>115200</v>
      </c>
      <c r="AH1850" t="s">
        <v>149</v>
      </c>
      <c r="AI1850" t="s">
        <v>181</v>
      </c>
      <c r="AJ1850">
        <v>12000</v>
      </c>
      <c r="AK1850" t="s">
        <v>149</v>
      </c>
      <c r="AL1850" t="s">
        <v>182</v>
      </c>
      <c r="AM1850">
        <v>30000</v>
      </c>
      <c r="AN1850" t="s">
        <v>149</v>
      </c>
    </row>
    <row r="1851" spans="1:40">
      <c r="A1851" s="26">
        <v>41509.891509918984</v>
      </c>
      <c r="B1851" t="s">
        <v>1719</v>
      </c>
      <c r="C1851" t="s">
        <v>534</v>
      </c>
    </row>
    <row r="1852" spans="1:40">
      <c r="A1852" s="26">
        <v>41509.891509930552</v>
      </c>
      <c r="B1852" t="s">
        <v>126</v>
      </c>
      <c r="C1852" t="s">
        <v>295</v>
      </c>
      <c r="D1852" t="s">
        <v>2121</v>
      </c>
      <c r="E1852" t="s">
        <v>143</v>
      </c>
      <c r="F1852" t="s">
        <v>144</v>
      </c>
      <c r="G1852" t="s">
        <v>145</v>
      </c>
      <c r="H1852" t="s">
        <v>166</v>
      </c>
      <c r="I1852">
        <v>35</v>
      </c>
      <c r="J1852" t="s">
        <v>149</v>
      </c>
      <c r="K1852" t="s">
        <v>167</v>
      </c>
      <c r="L1852">
        <v>5</v>
      </c>
      <c r="M1852" t="s">
        <v>149</v>
      </c>
      <c r="N1852" t="s">
        <v>168</v>
      </c>
      <c r="O1852">
        <v>60</v>
      </c>
      <c r="P1852" t="s">
        <v>149</v>
      </c>
    </row>
    <row r="1853" spans="1:40">
      <c r="A1853" s="26">
        <v>41509.891509930552</v>
      </c>
      <c r="B1853" t="s">
        <v>126</v>
      </c>
      <c r="C1853" t="s">
        <v>295</v>
      </c>
      <c r="D1853" t="s">
        <v>2122</v>
      </c>
      <c r="E1853" t="s">
        <v>143</v>
      </c>
      <c r="F1853" t="s">
        <v>144</v>
      </c>
      <c r="G1853" t="s">
        <v>145</v>
      </c>
      <c r="H1853" t="s">
        <v>170</v>
      </c>
      <c r="I1853">
        <v>1</v>
      </c>
      <c r="J1853" t="s">
        <v>149</v>
      </c>
    </row>
    <row r="1854" spans="1:40">
      <c r="A1854" s="26">
        <v>41509.891509930552</v>
      </c>
      <c r="B1854" t="s">
        <v>126</v>
      </c>
      <c r="C1854" t="s">
        <v>295</v>
      </c>
      <c r="D1854" t="s">
        <v>2123</v>
      </c>
      <c r="E1854" t="s">
        <v>143</v>
      </c>
      <c r="F1854" t="s">
        <v>144</v>
      </c>
      <c r="G1854" t="s">
        <v>145</v>
      </c>
      <c r="H1854" t="s">
        <v>172</v>
      </c>
      <c r="I1854">
        <v>30</v>
      </c>
      <c r="J1854" t="s">
        <v>149</v>
      </c>
      <c r="K1854" t="s">
        <v>173</v>
      </c>
      <c r="L1854">
        <v>30</v>
      </c>
      <c r="M1854" t="s">
        <v>149</v>
      </c>
      <c r="N1854" t="s">
        <v>174</v>
      </c>
      <c r="O1854">
        <v>30</v>
      </c>
      <c r="P1854" t="s">
        <v>149</v>
      </c>
      <c r="Q1854" t="s">
        <v>175</v>
      </c>
      <c r="R1854">
        <v>10</v>
      </c>
      <c r="S1854" t="s">
        <v>149</v>
      </c>
      <c r="T1854" t="s">
        <v>176</v>
      </c>
      <c r="U1854">
        <v>20</v>
      </c>
      <c r="V1854" t="s">
        <v>149</v>
      </c>
      <c r="W1854" t="s">
        <v>177</v>
      </c>
      <c r="X1854">
        <v>20</v>
      </c>
      <c r="Y1854" t="s">
        <v>149</v>
      </c>
      <c r="Z1854" t="s">
        <v>178</v>
      </c>
      <c r="AA1854">
        <v>20</v>
      </c>
      <c r="AB1854" t="s">
        <v>149</v>
      </c>
      <c r="AC1854" t="s">
        <v>179</v>
      </c>
      <c r="AD1854">
        <v>20</v>
      </c>
      <c r="AE1854" t="s">
        <v>149</v>
      </c>
      <c r="AF1854" t="s">
        <v>180</v>
      </c>
      <c r="AG1854">
        <v>115200</v>
      </c>
      <c r="AH1854" t="s">
        <v>149</v>
      </c>
      <c r="AI1854" t="s">
        <v>181</v>
      </c>
      <c r="AJ1854">
        <v>12000</v>
      </c>
      <c r="AK1854" t="s">
        <v>149</v>
      </c>
      <c r="AL1854" t="s">
        <v>182</v>
      </c>
      <c r="AM1854">
        <v>30000</v>
      </c>
      <c r="AN1854" t="s">
        <v>149</v>
      </c>
    </row>
    <row r="1855" spans="1:40">
      <c r="A1855" s="26">
        <v>41509.891509930552</v>
      </c>
      <c r="B1855" t="s">
        <v>126</v>
      </c>
      <c r="C1855" t="s">
        <v>295</v>
      </c>
      <c r="D1855" t="s">
        <v>2124</v>
      </c>
      <c r="E1855" t="s">
        <v>143</v>
      </c>
      <c r="F1855" t="s">
        <v>144</v>
      </c>
      <c r="G1855" t="s">
        <v>145</v>
      </c>
      <c r="H1855" t="s">
        <v>184</v>
      </c>
      <c r="I1855">
        <v>60</v>
      </c>
      <c r="J1855" t="s">
        <v>149</v>
      </c>
      <c r="K1855" t="s">
        <v>185</v>
      </c>
      <c r="L1855">
        <v>40</v>
      </c>
      <c r="M1855" t="s">
        <v>149</v>
      </c>
      <c r="N1855" t="s">
        <v>186</v>
      </c>
      <c r="O1855">
        <v>50</v>
      </c>
      <c r="P1855" t="s">
        <v>149</v>
      </c>
      <c r="Q1855" t="s">
        <v>187</v>
      </c>
      <c r="R1855">
        <v>40</v>
      </c>
      <c r="S1855" t="s">
        <v>149</v>
      </c>
      <c r="T1855" t="s">
        <v>188</v>
      </c>
      <c r="U1855">
        <v>60</v>
      </c>
      <c r="V1855" t="s">
        <v>149</v>
      </c>
      <c r="W1855" t="s">
        <v>189</v>
      </c>
      <c r="X1855">
        <v>50</v>
      </c>
      <c r="Y1855" t="s">
        <v>149</v>
      </c>
      <c r="Z1855" t="s">
        <v>190</v>
      </c>
      <c r="AA1855">
        <v>50</v>
      </c>
      <c r="AB1855" t="s">
        <v>149</v>
      </c>
      <c r="AC1855" t="s">
        <v>191</v>
      </c>
      <c r="AD1855">
        <v>35</v>
      </c>
      <c r="AE1855" t="s">
        <v>149</v>
      </c>
      <c r="AF1855" t="s">
        <v>192</v>
      </c>
      <c r="AG1855">
        <v>8</v>
      </c>
      <c r="AH1855" t="s">
        <v>149</v>
      </c>
      <c r="AI1855" t="s">
        <v>193</v>
      </c>
      <c r="AJ1855">
        <v>90</v>
      </c>
      <c r="AK1855" t="s">
        <v>149</v>
      </c>
      <c r="AL1855" t="s">
        <v>194</v>
      </c>
      <c r="AM1855">
        <v>1</v>
      </c>
      <c r="AN1855" t="s">
        <v>149</v>
      </c>
    </row>
    <row r="1856" spans="1:40">
      <c r="A1856" s="26">
        <v>41509.891509930552</v>
      </c>
      <c r="B1856" t="s">
        <v>126</v>
      </c>
      <c r="C1856" t="s">
        <v>295</v>
      </c>
      <c r="D1856" t="s">
        <v>2125</v>
      </c>
      <c r="E1856" t="s">
        <v>143</v>
      </c>
      <c r="F1856" t="s">
        <v>144</v>
      </c>
      <c r="G1856" t="s">
        <v>145</v>
      </c>
      <c r="H1856" t="s">
        <v>196</v>
      </c>
      <c r="I1856">
        <v>33</v>
      </c>
      <c r="J1856" t="s">
        <v>149</v>
      </c>
      <c r="K1856" t="s">
        <v>197</v>
      </c>
      <c r="L1856">
        <v>33</v>
      </c>
      <c r="M1856" t="s">
        <v>149</v>
      </c>
      <c r="N1856" t="s">
        <v>198</v>
      </c>
      <c r="O1856">
        <v>34</v>
      </c>
      <c r="P1856" t="s">
        <v>149</v>
      </c>
      <c r="Q1856" t="s">
        <v>176</v>
      </c>
      <c r="R1856">
        <v>20</v>
      </c>
      <c r="S1856" t="s">
        <v>149</v>
      </c>
      <c r="T1856" t="s">
        <v>177</v>
      </c>
      <c r="U1856">
        <v>20</v>
      </c>
      <c r="V1856" t="s">
        <v>149</v>
      </c>
      <c r="W1856" t="s">
        <v>178</v>
      </c>
      <c r="X1856">
        <v>20</v>
      </c>
      <c r="Y1856" t="s">
        <v>149</v>
      </c>
      <c r="Z1856" t="s">
        <v>199</v>
      </c>
      <c r="AA1856">
        <v>20</v>
      </c>
      <c r="AB1856" t="s">
        <v>149</v>
      </c>
      <c r="AC1856" t="s">
        <v>200</v>
      </c>
      <c r="AD1856">
        <v>20</v>
      </c>
      <c r="AE1856" t="s">
        <v>149</v>
      </c>
      <c r="AF1856" t="s">
        <v>201</v>
      </c>
      <c r="AG1856">
        <v>20</v>
      </c>
      <c r="AH1856" t="s">
        <v>149</v>
      </c>
      <c r="AI1856" t="s">
        <v>180</v>
      </c>
      <c r="AJ1856">
        <v>115200</v>
      </c>
      <c r="AK1856" t="s">
        <v>149</v>
      </c>
      <c r="AL1856" t="s">
        <v>181</v>
      </c>
      <c r="AM1856">
        <v>12000</v>
      </c>
      <c r="AN1856" t="s">
        <v>149</v>
      </c>
    </row>
    <row r="1857" spans="1:40">
      <c r="A1857" s="26">
        <v>41509.891509930552</v>
      </c>
      <c r="B1857" t="s">
        <v>126</v>
      </c>
      <c r="C1857" t="s">
        <v>295</v>
      </c>
      <c r="D1857" t="s">
        <v>2126</v>
      </c>
      <c r="E1857" t="s">
        <v>143</v>
      </c>
      <c r="F1857" t="s">
        <v>144</v>
      </c>
      <c r="G1857" t="s">
        <v>145</v>
      </c>
      <c r="H1857" t="s">
        <v>152</v>
      </c>
      <c r="I1857">
        <v>49</v>
      </c>
      <c r="J1857" t="s">
        <v>149</v>
      </c>
      <c r="K1857" t="s">
        <v>153</v>
      </c>
      <c r="L1857">
        <v>130</v>
      </c>
      <c r="M1857" t="s">
        <v>149</v>
      </c>
      <c r="N1857" t="s">
        <v>154</v>
      </c>
      <c r="O1857">
        <v>180</v>
      </c>
      <c r="P1857" t="s">
        <v>149</v>
      </c>
      <c r="Q1857" t="s">
        <v>155</v>
      </c>
      <c r="R1857">
        <v>140</v>
      </c>
      <c r="S1857" t="s">
        <v>149</v>
      </c>
      <c r="T1857" t="s">
        <v>156</v>
      </c>
      <c r="U1857">
        <v>80</v>
      </c>
      <c r="V1857" t="s">
        <v>149</v>
      </c>
      <c r="W1857" t="s">
        <v>157</v>
      </c>
      <c r="X1857">
        <v>101</v>
      </c>
      <c r="Y1857" t="s">
        <v>149</v>
      </c>
      <c r="Z1857" t="s">
        <v>158</v>
      </c>
      <c r="AA1857">
        <v>190</v>
      </c>
      <c r="AB1857" t="s">
        <v>149</v>
      </c>
      <c r="AC1857" t="s">
        <v>159</v>
      </c>
      <c r="AD1857">
        <v>20</v>
      </c>
      <c r="AE1857" t="s">
        <v>149</v>
      </c>
    </row>
    <row r="1858" spans="1:40">
      <c r="A1858" s="26">
        <v>41509.891509930552</v>
      </c>
      <c r="B1858" t="s">
        <v>126</v>
      </c>
      <c r="C1858" t="s">
        <v>295</v>
      </c>
      <c r="D1858" t="s">
        <v>2127</v>
      </c>
    </row>
    <row r="1859" spans="1:40">
      <c r="A1859" s="26">
        <v>41509.891509930552</v>
      </c>
      <c r="B1859" t="s">
        <v>126</v>
      </c>
      <c r="C1859" t="s">
        <v>295</v>
      </c>
      <c r="D1859" t="s">
        <v>2128</v>
      </c>
      <c r="E1859" t="s">
        <v>143</v>
      </c>
      <c r="F1859" t="s">
        <v>144</v>
      </c>
      <c r="G1859" t="s">
        <v>145</v>
      </c>
      <c r="H1859" t="s">
        <v>162</v>
      </c>
      <c r="I1859">
        <v>50</v>
      </c>
      <c r="J1859" t="s">
        <v>149</v>
      </c>
      <c r="K1859" t="s">
        <v>163</v>
      </c>
      <c r="L1859">
        <v>50</v>
      </c>
      <c r="M1859" t="s">
        <v>149</v>
      </c>
      <c r="N1859" t="s">
        <v>164</v>
      </c>
      <c r="O1859">
        <v>50</v>
      </c>
      <c r="P1859" t="s">
        <v>149</v>
      </c>
    </row>
    <row r="1860" spans="1:40">
      <c r="A1860" s="26">
        <v>41509.891509930552</v>
      </c>
      <c r="B1860" t="s">
        <v>126</v>
      </c>
      <c r="C1860" t="s">
        <v>295</v>
      </c>
      <c r="D1860" t="s">
        <v>2129</v>
      </c>
      <c r="E1860" t="s">
        <v>143</v>
      </c>
      <c r="F1860" t="s">
        <v>144</v>
      </c>
      <c r="G1860" t="s">
        <v>145</v>
      </c>
      <c r="H1860" t="s">
        <v>166</v>
      </c>
      <c r="I1860">
        <v>35</v>
      </c>
      <c r="J1860" t="s">
        <v>149</v>
      </c>
      <c r="K1860" t="s">
        <v>167</v>
      </c>
      <c r="L1860">
        <v>5</v>
      </c>
      <c r="M1860" t="s">
        <v>149</v>
      </c>
      <c r="N1860" t="s">
        <v>168</v>
      </c>
      <c r="O1860">
        <v>60</v>
      </c>
      <c r="P1860" t="s">
        <v>149</v>
      </c>
    </row>
    <row r="1861" spans="1:40">
      <c r="A1861" s="26">
        <v>41509.891509930552</v>
      </c>
      <c r="B1861" t="s">
        <v>126</v>
      </c>
      <c r="C1861" t="s">
        <v>295</v>
      </c>
      <c r="D1861" t="s">
        <v>2130</v>
      </c>
      <c r="E1861" t="s">
        <v>143</v>
      </c>
      <c r="F1861" t="s">
        <v>144</v>
      </c>
      <c r="G1861" t="s">
        <v>145</v>
      </c>
      <c r="H1861" t="s">
        <v>170</v>
      </c>
      <c r="I1861">
        <v>1</v>
      </c>
      <c r="J1861" t="s">
        <v>149</v>
      </c>
    </row>
    <row r="1862" spans="1:40">
      <c r="A1862" s="26">
        <v>41509.891509930552</v>
      </c>
      <c r="B1862" t="s">
        <v>126</v>
      </c>
      <c r="C1862" t="s">
        <v>295</v>
      </c>
      <c r="D1862" t="s">
        <v>2131</v>
      </c>
      <c r="E1862" t="s">
        <v>143</v>
      </c>
      <c r="F1862" t="s">
        <v>144</v>
      </c>
      <c r="G1862" t="s">
        <v>145</v>
      </c>
      <c r="H1862" t="s">
        <v>172</v>
      </c>
      <c r="I1862">
        <v>30</v>
      </c>
      <c r="J1862" t="s">
        <v>149</v>
      </c>
      <c r="K1862" t="s">
        <v>173</v>
      </c>
      <c r="L1862">
        <v>30</v>
      </c>
      <c r="M1862" t="s">
        <v>149</v>
      </c>
      <c r="N1862" t="s">
        <v>174</v>
      </c>
      <c r="O1862">
        <v>30</v>
      </c>
      <c r="P1862" t="s">
        <v>149</v>
      </c>
      <c r="Q1862" t="s">
        <v>175</v>
      </c>
      <c r="R1862">
        <v>10</v>
      </c>
      <c r="S1862" t="s">
        <v>149</v>
      </c>
      <c r="T1862" t="s">
        <v>176</v>
      </c>
      <c r="U1862">
        <v>20</v>
      </c>
      <c r="V1862" t="s">
        <v>149</v>
      </c>
      <c r="W1862" t="s">
        <v>177</v>
      </c>
      <c r="X1862">
        <v>20</v>
      </c>
      <c r="Y1862" t="s">
        <v>149</v>
      </c>
      <c r="Z1862" t="s">
        <v>178</v>
      </c>
      <c r="AA1862">
        <v>20</v>
      </c>
      <c r="AB1862" t="s">
        <v>149</v>
      </c>
      <c r="AC1862" t="s">
        <v>179</v>
      </c>
      <c r="AD1862">
        <v>20</v>
      </c>
      <c r="AE1862" t="s">
        <v>149</v>
      </c>
      <c r="AF1862" t="s">
        <v>180</v>
      </c>
      <c r="AG1862">
        <v>115200</v>
      </c>
      <c r="AH1862" t="s">
        <v>149</v>
      </c>
      <c r="AI1862" t="s">
        <v>181</v>
      </c>
      <c r="AJ1862">
        <v>12000</v>
      </c>
      <c r="AK1862" t="s">
        <v>149</v>
      </c>
      <c r="AL1862" t="s">
        <v>182</v>
      </c>
      <c r="AM1862">
        <v>30000</v>
      </c>
      <c r="AN1862" t="s">
        <v>149</v>
      </c>
    </row>
    <row r="1863" spans="1:40">
      <c r="A1863" s="26">
        <v>41509.891509930552</v>
      </c>
      <c r="B1863" t="s">
        <v>126</v>
      </c>
      <c r="C1863" t="s">
        <v>295</v>
      </c>
      <c r="D1863" t="s">
        <v>2132</v>
      </c>
      <c r="E1863" t="s">
        <v>143</v>
      </c>
      <c r="F1863" t="s">
        <v>144</v>
      </c>
      <c r="G1863" t="s">
        <v>145</v>
      </c>
      <c r="H1863" t="s">
        <v>184</v>
      </c>
      <c r="I1863">
        <v>60</v>
      </c>
      <c r="J1863" t="s">
        <v>149</v>
      </c>
      <c r="K1863" t="s">
        <v>185</v>
      </c>
      <c r="L1863">
        <v>40</v>
      </c>
      <c r="M1863" t="s">
        <v>149</v>
      </c>
      <c r="N1863" t="s">
        <v>186</v>
      </c>
      <c r="O1863">
        <v>50</v>
      </c>
      <c r="P1863" t="s">
        <v>149</v>
      </c>
      <c r="Q1863" t="s">
        <v>187</v>
      </c>
      <c r="R1863">
        <v>40</v>
      </c>
      <c r="S1863" t="s">
        <v>149</v>
      </c>
      <c r="T1863" t="s">
        <v>188</v>
      </c>
      <c r="U1863">
        <v>60</v>
      </c>
      <c r="V1863" t="s">
        <v>149</v>
      </c>
      <c r="W1863" t="s">
        <v>189</v>
      </c>
      <c r="X1863">
        <v>50</v>
      </c>
      <c r="Y1863" t="s">
        <v>149</v>
      </c>
      <c r="Z1863" t="s">
        <v>190</v>
      </c>
      <c r="AA1863">
        <v>50</v>
      </c>
      <c r="AB1863" t="s">
        <v>149</v>
      </c>
      <c r="AC1863" t="s">
        <v>191</v>
      </c>
      <c r="AD1863">
        <v>35</v>
      </c>
      <c r="AE1863" t="s">
        <v>149</v>
      </c>
      <c r="AF1863" t="s">
        <v>192</v>
      </c>
      <c r="AG1863">
        <v>8</v>
      </c>
      <c r="AH1863" t="s">
        <v>149</v>
      </c>
      <c r="AI1863" t="s">
        <v>193</v>
      </c>
      <c r="AJ1863">
        <v>90</v>
      </c>
      <c r="AK1863" t="s">
        <v>149</v>
      </c>
      <c r="AL1863" t="s">
        <v>194</v>
      </c>
      <c r="AM1863">
        <v>1</v>
      </c>
      <c r="AN1863" t="s">
        <v>149</v>
      </c>
    </row>
    <row r="1864" spans="1:40">
      <c r="A1864" s="26">
        <v>41509.891509930552</v>
      </c>
      <c r="B1864" t="s">
        <v>126</v>
      </c>
      <c r="C1864" t="s">
        <v>295</v>
      </c>
      <c r="D1864" t="s">
        <v>2133</v>
      </c>
      <c r="E1864" t="s">
        <v>143</v>
      </c>
      <c r="F1864" t="s">
        <v>144</v>
      </c>
      <c r="G1864" t="s">
        <v>145</v>
      </c>
      <c r="H1864" t="s">
        <v>196</v>
      </c>
      <c r="I1864">
        <v>33</v>
      </c>
      <c r="J1864" t="s">
        <v>149</v>
      </c>
      <c r="K1864" t="s">
        <v>197</v>
      </c>
      <c r="L1864">
        <v>33</v>
      </c>
      <c r="M1864" t="s">
        <v>149</v>
      </c>
      <c r="N1864" t="s">
        <v>198</v>
      </c>
      <c r="O1864">
        <v>34</v>
      </c>
      <c r="P1864" t="s">
        <v>149</v>
      </c>
      <c r="Q1864" t="s">
        <v>176</v>
      </c>
      <c r="R1864">
        <v>20</v>
      </c>
      <c r="S1864" t="s">
        <v>149</v>
      </c>
      <c r="T1864" t="s">
        <v>177</v>
      </c>
      <c r="U1864">
        <v>20</v>
      </c>
      <c r="V1864" t="s">
        <v>149</v>
      </c>
      <c r="W1864" t="s">
        <v>178</v>
      </c>
      <c r="X1864">
        <v>20</v>
      </c>
      <c r="Y1864" t="s">
        <v>149</v>
      </c>
      <c r="Z1864" t="s">
        <v>199</v>
      </c>
      <c r="AA1864">
        <v>20</v>
      </c>
      <c r="AB1864" t="s">
        <v>149</v>
      </c>
      <c r="AC1864" t="s">
        <v>200</v>
      </c>
      <c r="AD1864">
        <v>20</v>
      </c>
      <c r="AE1864" t="s">
        <v>149</v>
      </c>
      <c r="AF1864" t="s">
        <v>201</v>
      </c>
      <c r="AG1864">
        <v>20</v>
      </c>
      <c r="AH1864" t="s">
        <v>149</v>
      </c>
      <c r="AI1864" t="s">
        <v>180</v>
      </c>
      <c r="AJ1864">
        <v>115200</v>
      </c>
      <c r="AK1864" t="s">
        <v>149</v>
      </c>
      <c r="AL1864" t="s">
        <v>181</v>
      </c>
      <c r="AM1864">
        <v>12000</v>
      </c>
      <c r="AN1864" t="s">
        <v>149</v>
      </c>
    </row>
    <row r="1865" spans="1:40">
      <c r="A1865" s="26">
        <v>41509.891509930552</v>
      </c>
      <c r="B1865" t="s">
        <v>126</v>
      </c>
      <c r="C1865" t="s">
        <v>295</v>
      </c>
      <c r="D1865" t="s">
        <v>2134</v>
      </c>
      <c r="E1865" t="s">
        <v>143</v>
      </c>
      <c r="F1865" t="s">
        <v>144</v>
      </c>
      <c r="G1865" t="s">
        <v>145</v>
      </c>
      <c r="H1865" t="s">
        <v>152</v>
      </c>
      <c r="I1865">
        <v>49</v>
      </c>
      <c r="J1865" t="s">
        <v>149</v>
      </c>
      <c r="K1865" t="s">
        <v>153</v>
      </c>
      <c r="L1865">
        <v>130</v>
      </c>
      <c r="M1865" t="s">
        <v>149</v>
      </c>
      <c r="N1865" t="s">
        <v>154</v>
      </c>
      <c r="O1865">
        <v>180</v>
      </c>
      <c r="P1865" t="s">
        <v>149</v>
      </c>
      <c r="Q1865" t="s">
        <v>155</v>
      </c>
      <c r="R1865">
        <v>140</v>
      </c>
      <c r="S1865" t="s">
        <v>149</v>
      </c>
      <c r="T1865" t="s">
        <v>156</v>
      </c>
      <c r="U1865">
        <v>80</v>
      </c>
      <c r="V1865" t="s">
        <v>149</v>
      </c>
      <c r="W1865" t="s">
        <v>157</v>
      </c>
      <c r="X1865">
        <v>101</v>
      </c>
      <c r="Y1865" t="s">
        <v>149</v>
      </c>
      <c r="Z1865" t="s">
        <v>158</v>
      </c>
      <c r="AA1865">
        <v>190</v>
      </c>
      <c r="AB1865" t="s">
        <v>149</v>
      </c>
      <c r="AC1865" t="s">
        <v>159</v>
      </c>
      <c r="AD1865">
        <v>20</v>
      </c>
      <c r="AE1865" t="s">
        <v>149</v>
      </c>
    </row>
    <row r="1866" spans="1:40">
      <c r="A1866" s="26">
        <v>41509.891509930552</v>
      </c>
      <c r="B1866" t="s">
        <v>126</v>
      </c>
      <c r="C1866" t="s">
        <v>295</v>
      </c>
      <c r="D1866" t="s">
        <v>2135</v>
      </c>
    </row>
    <row r="1867" spans="1:40">
      <c r="A1867" s="26">
        <v>41509.891509930552</v>
      </c>
      <c r="B1867" t="s">
        <v>126</v>
      </c>
      <c r="C1867" t="s">
        <v>295</v>
      </c>
      <c r="D1867" t="s">
        <v>2136</v>
      </c>
      <c r="E1867" t="s">
        <v>143</v>
      </c>
      <c r="F1867" t="s">
        <v>144</v>
      </c>
      <c r="G1867" t="s">
        <v>145</v>
      </c>
      <c r="H1867" t="s">
        <v>162</v>
      </c>
      <c r="I1867">
        <v>50</v>
      </c>
      <c r="J1867" t="s">
        <v>149</v>
      </c>
      <c r="K1867" t="s">
        <v>163</v>
      </c>
      <c r="L1867">
        <v>50</v>
      </c>
      <c r="M1867" t="s">
        <v>149</v>
      </c>
      <c r="N1867" t="s">
        <v>164</v>
      </c>
      <c r="O1867">
        <v>50</v>
      </c>
      <c r="P1867" t="s">
        <v>149</v>
      </c>
    </row>
    <row r="1868" spans="1:40">
      <c r="A1868" s="26">
        <v>41509.891509930552</v>
      </c>
      <c r="B1868" t="s">
        <v>126</v>
      </c>
      <c r="C1868" t="s">
        <v>295</v>
      </c>
      <c r="D1868" t="s">
        <v>2137</v>
      </c>
      <c r="E1868" t="s">
        <v>143</v>
      </c>
      <c r="F1868" t="s">
        <v>144</v>
      </c>
      <c r="G1868" t="s">
        <v>145</v>
      </c>
      <c r="H1868" t="s">
        <v>166</v>
      </c>
      <c r="I1868">
        <v>35</v>
      </c>
      <c r="J1868" t="s">
        <v>149</v>
      </c>
      <c r="K1868" t="s">
        <v>167</v>
      </c>
      <c r="L1868">
        <v>5</v>
      </c>
      <c r="M1868" t="s">
        <v>149</v>
      </c>
      <c r="N1868" t="s">
        <v>168</v>
      </c>
      <c r="O1868">
        <v>60</v>
      </c>
      <c r="P1868" t="s">
        <v>149</v>
      </c>
    </row>
    <row r="1869" spans="1:40">
      <c r="A1869" s="26">
        <v>41509.891509930552</v>
      </c>
      <c r="B1869" t="s">
        <v>126</v>
      </c>
      <c r="C1869" t="s">
        <v>295</v>
      </c>
      <c r="D1869" t="s">
        <v>2138</v>
      </c>
      <c r="E1869" t="s">
        <v>143</v>
      </c>
      <c r="F1869" t="s">
        <v>144</v>
      </c>
      <c r="G1869" t="s">
        <v>145</v>
      </c>
      <c r="H1869" t="s">
        <v>170</v>
      </c>
      <c r="I1869">
        <v>1</v>
      </c>
      <c r="J1869" t="s">
        <v>149</v>
      </c>
    </row>
    <row r="1870" spans="1:40">
      <c r="A1870" s="26">
        <v>41509.891509930552</v>
      </c>
      <c r="B1870" t="s">
        <v>126</v>
      </c>
      <c r="C1870" t="s">
        <v>295</v>
      </c>
      <c r="D1870" t="s">
        <v>2139</v>
      </c>
      <c r="E1870" t="s">
        <v>143</v>
      </c>
      <c r="F1870" t="s">
        <v>144</v>
      </c>
      <c r="G1870" t="s">
        <v>145</v>
      </c>
      <c r="H1870" t="s">
        <v>172</v>
      </c>
      <c r="I1870">
        <v>30</v>
      </c>
      <c r="J1870" t="s">
        <v>149</v>
      </c>
      <c r="K1870" t="s">
        <v>173</v>
      </c>
      <c r="L1870">
        <v>30</v>
      </c>
      <c r="M1870" t="s">
        <v>149</v>
      </c>
      <c r="N1870" t="s">
        <v>174</v>
      </c>
      <c r="O1870">
        <v>30</v>
      </c>
      <c r="P1870" t="s">
        <v>149</v>
      </c>
      <c r="Q1870" t="s">
        <v>175</v>
      </c>
      <c r="R1870">
        <v>10</v>
      </c>
      <c r="S1870" t="s">
        <v>149</v>
      </c>
      <c r="T1870" t="s">
        <v>176</v>
      </c>
      <c r="U1870">
        <v>20</v>
      </c>
      <c r="V1870" t="s">
        <v>149</v>
      </c>
      <c r="W1870" t="s">
        <v>177</v>
      </c>
      <c r="X1870">
        <v>20</v>
      </c>
      <c r="Y1870" t="s">
        <v>149</v>
      </c>
      <c r="Z1870" t="s">
        <v>178</v>
      </c>
      <c r="AA1870">
        <v>20</v>
      </c>
      <c r="AB1870" t="s">
        <v>149</v>
      </c>
      <c r="AC1870" t="s">
        <v>179</v>
      </c>
      <c r="AD1870">
        <v>20</v>
      </c>
      <c r="AE1870" t="s">
        <v>149</v>
      </c>
      <c r="AF1870" t="s">
        <v>180</v>
      </c>
      <c r="AG1870">
        <v>115200</v>
      </c>
      <c r="AH1870" t="s">
        <v>149</v>
      </c>
      <c r="AI1870" t="s">
        <v>181</v>
      </c>
      <c r="AJ1870">
        <v>12000</v>
      </c>
      <c r="AK1870" t="s">
        <v>149</v>
      </c>
      <c r="AL1870" t="s">
        <v>182</v>
      </c>
      <c r="AM1870">
        <v>30000</v>
      </c>
      <c r="AN1870" t="s">
        <v>149</v>
      </c>
    </row>
    <row r="1871" spans="1:40">
      <c r="A1871" s="26">
        <v>41509.891509930552</v>
      </c>
      <c r="B1871" t="s">
        <v>126</v>
      </c>
      <c r="C1871" t="s">
        <v>295</v>
      </c>
      <c r="D1871" t="s">
        <v>2140</v>
      </c>
      <c r="E1871" t="s">
        <v>143</v>
      </c>
      <c r="F1871" t="s">
        <v>144</v>
      </c>
      <c r="G1871" t="s">
        <v>145</v>
      </c>
      <c r="H1871" t="s">
        <v>184</v>
      </c>
      <c r="I1871">
        <v>60</v>
      </c>
      <c r="J1871" t="s">
        <v>149</v>
      </c>
      <c r="K1871" t="s">
        <v>185</v>
      </c>
      <c r="L1871">
        <v>40</v>
      </c>
      <c r="M1871" t="s">
        <v>149</v>
      </c>
      <c r="N1871" t="s">
        <v>186</v>
      </c>
      <c r="O1871">
        <v>50</v>
      </c>
      <c r="P1871" t="s">
        <v>149</v>
      </c>
      <c r="Q1871" t="s">
        <v>187</v>
      </c>
      <c r="R1871">
        <v>40</v>
      </c>
      <c r="S1871" t="s">
        <v>149</v>
      </c>
      <c r="T1871" t="s">
        <v>188</v>
      </c>
      <c r="U1871">
        <v>60</v>
      </c>
      <c r="V1871" t="s">
        <v>149</v>
      </c>
      <c r="W1871" t="s">
        <v>189</v>
      </c>
      <c r="X1871">
        <v>50</v>
      </c>
      <c r="Y1871" t="s">
        <v>149</v>
      </c>
      <c r="Z1871" t="s">
        <v>190</v>
      </c>
      <c r="AA1871">
        <v>50</v>
      </c>
      <c r="AB1871" t="s">
        <v>149</v>
      </c>
      <c r="AC1871" t="s">
        <v>191</v>
      </c>
      <c r="AD1871">
        <v>35</v>
      </c>
      <c r="AE1871" t="s">
        <v>149</v>
      </c>
      <c r="AF1871" t="s">
        <v>192</v>
      </c>
      <c r="AG1871">
        <v>8</v>
      </c>
      <c r="AH1871" t="s">
        <v>149</v>
      </c>
      <c r="AI1871" t="s">
        <v>193</v>
      </c>
      <c r="AJ1871">
        <v>90</v>
      </c>
      <c r="AK1871" t="s">
        <v>149</v>
      </c>
      <c r="AL1871" t="s">
        <v>194</v>
      </c>
      <c r="AM1871">
        <v>1</v>
      </c>
      <c r="AN1871" t="s">
        <v>149</v>
      </c>
    </row>
    <row r="1872" spans="1:40">
      <c r="A1872" s="26">
        <v>41509.891509930552</v>
      </c>
      <c r="B1872" t="s">
        <v>126</v>
      </c>
      <c r="C1872" t="s">
        <v>295</v>
      </c>
      <c r="D1872" t="s">
        <v>2141</v>
      </c>
      <c r="E1872" t="s">
        <v>143</v>
      </c>
      <c r="F1872" t="s">
        <v>144</v>
      </c>
      <c r="G1872" t="s">
        <v>145</v>
      </c>
      <c r="H1872" t="s">
        <v>196</v>
      </c>
      <c r="I1872">
        <v>33</v>
      </c>
      <c r="J1872" t="s">
        <v>149</v>
      </c>
      <c r="K1872" t="s">
        <v>197</v>
      </c>
      <c r="L1872">
        <v>33</v>
      </c>
      <c r="M1872" t="s">
        <v>149</v>
      </c>
      <c r="N1872" t="s">
        <v>198</v>
      </c>
      <c r="O1872">
        <v>34</v>
      </c>
      <c r="P1872" t="s">
        <v>149</v>
      </c>
      <c r="Q1872" t="s">
        <v>176</v>
      </c>
      <c r="R1872">
        <v>20</v>
      </c>
      <c r="S1872" t="s">
        <v>149</v>
      </c>
      <c r="T1872" t="s">
        <v>177</v>
      </c>
      <c r="U1872">
        <v>20</v>
      </c>
      <c r="V1872" t="s">
        <v>149</v>
      </c>
      <c r="W1872" t="s">
        <v>178</v>
      </c>
      <c r="X1872">
        <v>20</v>
      </c>
      <c r="Y1872" t="s">
        <v>149</v>
      </c>
      <c r="Z1872" t="s">
        <v>199</v>
      </c>
      <c r="AA1872">
        <v>20</v>
      </c>
      <c r="AB1872" t="s">
        <v>149</v>
      </c>
      <c r="AC1872" t="s">
        <v>200</v>
      </c>
      <c r="AD1872">
        <v>20</v>
      </c>
      <c r="AE1872" t="s">
        <v>149</v>
      </c>
      <c r="AF1872" t="s">
        <v>201</v>
      </c>
      <c r="AG1872">
        <v>20</v>
      </c>
      <c r="AH1872" t="s">
        <v>149</v>
      </c>
      <c r="AI1872" t="s">
        <v>180</v>
      </c>
      <c r="AJ1872">
        <v>115200</v>
      </c>
      <c r="AK1872" t="s">
        <v>149</v>
      </c>
      <c r="AL1872" t="s">
        <v>181</v>
      </c>
      <c r="AM1872">
        <v>12000</v>
      </c>
      <c r="AN1872" t="s">
        <v>149</v>
      </c>
    </row>
    <row r="1873" spans="1:40">
      <c r="A1873" s="26">
        <v>41509.891509930552</v>
      </c>
      <c r="B1873" t="s">
        <v>126</v>
      </c>
      <c r="C1873" t="s">
        <v>295</v>
      </c>
      <c r="D1873" t="s">
        <v>2142</v>
      </c>
      <c r="E1873" t="s">
        <v>143</v>
      </c>
      <c r="F1873" t="s">
        <v>144</v>
      </c>
      <c r="G1873" t="s">
        <v>145</v>
      </c>
      <c r="H1873" t="s">
        <v>152</v>
      </c>
      <c r="I1873">
        <v>49</v>
      </c>
      <c r="J1873" t="s">
        <v>149</v>
      </c>
      <c r="K1873" t="s">
        <v>153</v>
      </c>
      <c r="L1873">
        <v>130</v>
      </c>
      <c r="M1873" t="s">
        <v>149</v>
      </c>
      <c r="N1873" t="s">
        <v>154</v>
      </c>
      <c r="O1873">
        <v>180</v>
      </c>
      <c r="P1873" t="s">
        <v>149</v>
      </c>
      <c r="Q1873" t="s">
        <v>155</v>
      </c>
      <c r="R1873">
        <v>140</v>
      </c>
      <c r="S1873" t="s">
        <v>149</v>
      </c>
      <c r="T1873" t="s">
        <v>156</v>
      </c>
      <c r="U1873">
        <v>80</v>
      </c>
      <c r="V1873" t="s">
        <v>149</v>
      </c>
      <c r="W1873" t="s">
        <v>157</v>
      </c>
      <c r="X1873">
        <v>101</v>
      </c>
      <c r="Y1873" t="s">
        <v>149</v>
      </c>
      <c r="Z1873" t="s">
        <v>158</v>
      </c>
      <c r="AA1873">
        <v>190</v>
      </c>
      <c r="AB1873" t="s">
        <v>149</v>
      </c>
      <c r="AC1873" t="s">
        <v>159</v>
      </c>
      <c r="AD1873">
        <v>20</v>
      </c>
      <c r="AE1873" t="s">
        <v>149</v>
      </c>
    </row>
    <row r="1874" spans="1:40">
      <c r="A1874" s="26">
        <v>41509.891509930552</v>
      </c>
      <c r="B1874" t="s">
        <v>126</v>
      </c>
      <c r="C1874" t="s">
        <v>534</v>
      </c>
      <c r="D1874" t="s">
        <v>2143</v>
      </c>
      <c r="E1874" t="s">
        <v>143</v>
      </c>
      <c r="F1874" t="s">
        <v>144</v>
      </c>
      <c r="G1874" t="s">
        <v>145</v>
      </c>
      <c r="H1874" t="s">
        <v>184</v>
      </c>
      <c r="I1874">
        <v>60</v>
      </c>
      <c r="J1874" t="s">
        <v>149</v>
      </c>
      <c r="K1874" t="s">
        <v>185</v>
      </c>
      <c r="L1874">
        <v>40</v>
      </c>
      <c r="M1874" t="s">
        <v>149</v>
      </c>
      <c r="N1874" t="s">
        <v>186</v>
      </c>
      <c r="O1874">
        <v>50</v>
      </c>
      <c r="P1874" t="s">
        <v>149</v>
      </c>
      <c r="Q1874" t="s">
        <v>187</v>
      </c>
      <c r="R1874">
        <v>40</v>
      </c>
      <c r="S1874" t="s">
        <v>149</v>
      </c>
      <c r="T1874" t="s">
        <v>188</v>
      </c>
      <c r="U1874">
        <v>60</v>
      </c>
      <c r="V1874" t="s">
        <v>149</v>
      </c>
      <c r="W1874" t="s">
        <v>189</v>
      </c>
      <c r="X1874">
        <v>50</v>
      </c>
      <c r="Y1874" t="s">
        <v>149</v>
      </c>
      <c r="Z1874" t="s">
        <v>190</v>
      </c>
      <c r="AA1874">
        <v>50</v>
      </c>
      <c r="AB1874" t="s">
        <v>149</v>
      </c>
      <c r="AC1874" t="s">
        <v>191</v>
      </c>
      <c r="AD1874">
        <v>35</v>
      </c>
      <c r="AE1874" t="s">
        <v>149</v>
      </c>
      <c r="AF1874" t="s">
        <v>192</v>
      </c>
      <c r="AG1874">
        <v>8</v>
      </c>
      <c r="AH1874" t="s">
        <v>149</v>
      </c>
      <c r="AI1874" t="s">
        <v>193</v>
      </c>
      <c r="AJ1874">
        <v>90</v>
      </c>
      <c r="AK1874" t="s">
        <v>149</v>
      </c>
      <c r="AL1874" t="s">
        <v>194</v>
      </c>
      <c r="AM1874">
        <v>1</v>
      </c>
      <c r="AN1874" t="s">
        <v>149</v>
      </c>
    </row>
    <row r="1875" spans="1:40">
      <c r="A1875" s="26">
        <v>41509.891509930552</v>
      </c>
      <c r="B1875" t="s">
        <v>126</v>
      </c>
      <c r="C1875" t="s">
        <v>534</v>
      </c>
      <c r="D1875" t="s">
        <v>2144</v>
      </c>
      <c r="E1875" t="s">
        <v>143</v>
      </c>
      <c r="F1875" t="s">
        <v>144</v>
      </c>
      <c r="G1875" t="s">
        <v>145</v>
      </c>
      <c r="H1875" t="s">
        <v>196</v>
      </c>
      <c r="I1875">
        <v>33</v>
      </c>
      <c r="J1875" t="s">
        <v>149</v>
      </c>
      <c r="K1875" t="s">
        <v>197</v>
      </c>
      <c r="L1875">
        <v>33</v>
      </c>
      <c r="M1875" t="s">
        <v>149</v>
      </c>
      <c r="N1875" t="s">
        <v>198</v>
      </c>
      <c r="O1875">
        <v>34</v>
      </c>
      <c r="P1875" t="s">
        <v>149</v>
      </c>
      <c r="Q1875" t="s">
        <v>176</v>
      </c>
      <c r="R1875">
        <v>20</v>
      </c>
      <c r="S1875" t="s">
        <v>149</v>
      </c>
      <c r="T1875" t="s">
        <v>177</v>
      </c>
      <c r="U1875">
        <v>20</v>
      </c>
      <c r="V1875" t="s">
        <v>149</v>
      </c>
      <c r="W1875" t="s">
        <v>178</v>
      </c>
      <c r="X1875">
        <v>20</v>
      </c>
      <c r="Y1875" t="s">
        <v>149</v>
      </c>
      <c r="Z1875" t="s">
        <v>199</v>
      </c>
      <c r="AA1875">
        <v>20</v>
      </c>
      <c r="AB1875" t="s">
        <v>149</v>
      </c>
      <c r="AC1875" t="s">
        <v>200</v>
      </c>
      <c r="AD1875">
        <v>20</v>
      </c>
      <c r="AE1875" t="s">
        <v>149</v>
      </c>
      <c r="AF1875" t="s">
        <v>201</v>
      </c>
      <c r="AG1875">
        <v>20</v>
      </c>
      <c r="AH1875" t="s">
        <v>149</v>
      </c>
      <c r="AI1875" t="s">
        <v>180</v>
      </c>
      <c r="AJ1875">
        <v>115200</v>
      </c>
      <c r="AK1875" t="s">
        <v>149</v>
      </c>
      <c r="AL1875" t="s">
        <v>181</v>
      </c>
      <c r="AM1875">
        <v>12000</v>
      </c>
      <c r="AN1875" t="s">
        <v>149</v>
      </c>
    </row>
    <row r="1876" spans="1:40">
      <c r="A1876" s="26">
        <v>41509.891509930552</v>
      </c>
      <c r="B1876" t="s">
        <v>126</v>
      </c>
      <c r="C1876" t="s">
        <v>534</v>
      </c>
      <c r="D1876" t="s">
        <v>2145</v>
      </c>
      <c r="E1876" t="s">
        <v>143</v>
      </c>
      <c r="F1876" t="s">
        <v>144</v>
      </c>
      <c r="G1876" t="s">
        <v>145</v>
      </c>
      <c r="H1876" t="s">
        <v>152</v>
      </c>
      <c r="I1876">
        <v>49</v>
      </c>
      <c r="J1876" t="s">
        <v>149</v>
      </c>
      <c r="K1876" t="s">
        <v>153</v>
      </c>
      <c r="L1876">
        <v>130</v>
      </c>
      <c r="M1876" t="s">
        <v>149</v>
      </c>
      <c r="N1876" t="s">
        <v>154</v>
      </c>
      <c r="O1876">
        <v>180</v>
      </c>
      <c r="P1876" t="s">
        <v>149</v>
      </c>
      <c r="Q1876" t="s">
        <v>155</v>
      </c>
      <c r="R1876">
        <v>140</v>
      </c>
      <c r="S1876" t="s">
        <v>149</v>
      </c>
      <c r="T1876" t="s">
        <v>156</v>
      </c>
      <c r="U1876">
        <v>80</v>
      </c>
      <c r="V1876" t="s">
        <v>149</v>
      </c>
      <c r="W1876" t="s">
        <v>157</v>
      </c>
      <c r="X1876">
        <v>101</v>
      </c>
      <c r="Y1876" t="s">
        <v>149</v>
      </c>
      <c r="Z1876" t="s">
        <v>158</v>
      </c>
      <c r="AA1876">
        <v>190</v>
      </c>
      <c r="AB1876" t="s">
        <v>149</v>
      </c>
      <c r="AC1876" t="s">
        <v>159</v>
      </c>
      <c r="AD1876">
        <v>20</v>
      </c>
      <c r="AE1876" t="s">
        <v>149</v>
      </c>
    </row>
    <row r="1877" spans="1:40">
      <c r="A1877" s="26">
        <v>41509.891509930552</v>
      </c>
      <c r="B1877" t="s">
        <v>126</v>
      </c>
      <c r="C1877" t="s">
        <v>534</v>
      </c>
      <c r="D1877" t="s">
        <v>2146</v>
      </c>
    </row>
    <row r="1878" spans="1:40">
      <c r="A1878" s="26">
        <v>41509.891509930552</v>
      </c>
      <c r="B1878" t="s">
        <v>126</v>
      </c>
      <c r="C1878" t="s">
        <v>534</v>
      </c>
      <c r="D1878" t="s">
        <v>2147</v>
      </c>
      <c r="E1878" t="s">
        <v>143</v>
      </c>
      <c r="F1878" t="s">
        <v>144</v>
      </c>
      <c r="G1878" t="s">
        <v>145</v>
      </c>
      <c r="H1878" t="s">
        <v>162</v>
      </c>
      <c r="I1878">
        <v>50</v>
      </c>
      <c r="J1878" t="s">
        <v>149</v>
      </c>
      <c r="K1878" t="s">
        <v>163</v>
      </c>
      <c r="L1878">
        <v>50</v>
      </c>
      <c r="M1878" t="s">
        <v>149</v>
      </c>
      <c r="N1878" t="s">
        <v>164</v>
      </c>
      <c r="O1878">
        <v>50</v>
      </c>
      <c r="P1878" t="s">
        <v>149</v>
      </c>
    </row>
    <row r="1879" spans="1:40">
      <c r="A1879" s="26">
        <v>41509.891509930552</v>
      </c>
      <c r="B1879" t="s">
        <v>126</v>
      </c>
      <c r="C1879" t="s">
        <v>534</v>
      </c>
      <c r="D1879" t="s">
        <v>2148</v>
      </c>
      <c r="E1879" t="s">
        <v>143</v>
      </c>
      <c r="F1879" t="s">
        <v>144</v>
      </c>
      <c r="G1879" t="s">
        <v>145</v>
      </c>
      <c r="H1879" t="s">
        <v>166</v>
      </c>
      <c r="I1879">
        <v>35</v>
      </c>
      <c r="J1879" t="s">
        <v>149</v>
      </c>
      <c r="K1879" t="s">
        <v>167</v>
      </c>
      <c r="L1879">
        <v>5</v>
      </c>
      <c r="M1879" t="s">
        <v>149</v>
      </c>
      <c r="N1879" t="s">
        <v>168</v>
      </c>
      <c r="O1879">
        <v>60</v>
      </c>
      <c r="P1879" t="s">
        <v>149</v>
      </c>
    </row>
    <row r="1880" spans="1:40">
      <c r="A1880" s="26">
        <v>41509.891509930552</v>
      </c>
      <c r="B1880" t="s">
        <v>126</v>
      </c>
      <c r="C1880" t="s">
        <v>534</v>
      </c>
      <c r="D1880" t="s">
        <v>2149</v>
      </c>
      <c r="E1880" t="s">
        <v>143</v>
      </c>
      <c r="F1880" t="s">
        <v>144</v>
      </c>
      <c r="G1880" t="s">
        <v>145</v>
      </c>
      <c r="H1880" t="s">
        <v>170</v>
      </c>
      <c r="I1880">
        <v>1</v>
      </c>
      <c r="J1880" t="s">
        <v>149</v>
      </c>
    </row>
    <row r="1881" spans="1:40">
      <c r="A1881" s="26">
        <v>41509.891509942128</v>
      </c>
      <c r="B1881" t="s">
        <v>126</v>
      </c>
      <c r="C1881" t="s">
        <v>295</v>
      </c>
      <c r="D1881" t="s">
        <v>2150</v>
      </c>
    </row>
    <row r="1882" spans="1:40">
      <c r="A1882" s="26">
        <v>41509.891509942128</v>
      </c>
      <c r="B1882" t="s">
        <v>126</v>
      </c>
      <c r="C1882" t="s">
        <v>295</v>
      </c>
      <c r="D1882" t="s">
        <v>2151</v>
      </c>
      <c r="E1882" t="s">
        <v>143</v>
      </c>
      <c r="F1882" t="s">
        <v>144</v>
      </c>
      <c r="G1882" t="s">
        <v>145</v>
      </c>
      <c r="H1882" t="s">
        <v>162</v>
      </c>
      <c r="I1882">
        <v>50</v>
      </c>
      <c r="J1882" t="s">
        <v>149</v>
      </c>
      <c r="K1882" t="s">
        <v>163</v>
      </c>
      <c r="L1882">
        <v>50</v>
      </c>
      <c r="M1882" t="s">
        <v>149</v>
      </c>
      <c r="N1882" t="s">
        <v>164</v>
      </c>
      <c r="O1882">
        <v>50</v>
      </c>
      <c r="P1882" t="s">
        <v>149</v>
      </c>
    </row>
    <row r="1883" spans="1:40">
      <c r="A1883" s="26">
        <v>41509.891509942128</v>
      </c>
      <c r="B1883" t="s">
        <v>126</v>
      </c>
      <c r="C1883" t="s">
        <v>295</v>
      </c>
      <c r="D1883" t="s">
        <v>2152</v>
      </c>
      <c r="E1883" t="s">
        <v>143</v>
      </c>
      <c r="F1883" t="s">
        <v>144</v>
      </c>
      <c r="G1883" t="s">
        <v>145</v>
      </c>
      <c r="H1883" t="s">
        <v>166</v>
      </c>
      <c r="I1883">
        <v>35</v>
      </c>
      <c r="J1883" t="s">
        <v>149</v>
      </c>
      <c r="K1883" t="s">
        <v>167</v>
      </c>
      <c r="L1883">
        <v>5</v>
      </c>
      <c r="M1883" t="s">
        <v>149</v>
      </c>
      <c r="N1883" t="s">
        <v>168</v>
      </c>
      <c r="O1883">
        <v>60</v>
      </c>
      <c r="P1883" t="s">
        <v>149</v>
      </c>
    </row>
    <row r="1884" spans="1:40">
      <c r="A1884" s="26">
        <v>41509.891509942128</v>
      </c>
      <c r="B1884" t="s">
        <v>126</v>
      </c>
      <c r="C1884" t="s">
        <v>295</v>
      </c>
      <c r="D1884" t="s">
        <v>2153</v>
      </c>
      <c r="E1884" t="s">
        <v>143</v>
      </c>
      <c r="F1884" t="s">
        <v>144</v>
      </c>
      <c r="G1884" t="s">
        <v>145</v>
      </c>
      <c r="H1884" t="s">
        <v>170</v>
      </c>
      <c r="I1884">
        <v>1</v>
      </c>
      <c r="J1884" t="s">
        <v>149</v>
      </c>
    </row>
    <row r="1885" spans="1:40">
      <c r="A1885" s="26">
        <v>41509.891509942128</v>
      </c>
      <c r="B1885" t="s">
        <v>126</v>
      </c>
      <c r="C1885" t="s">
        <v>295</v>
      </c>
      <c r="D1885" t="s">
        <v>2154</v>
      </c>
      <c r="E1885" t="s">
        <v>143</v>
      </c>
      <c r="F1885" t="s">
        <v>144</v>
      </c>
      <c r="G1885" t="s">
        <v>145</v>
      </c>
      <c r="H1885" t="s">
        <v>172</v>
      </c>
      <c r="I1885">
        <v>30</v>
      </c>
      <c r="J1885" t="s">
        <v>149</v>
      </c>
      <c r="K1885" t="s">
        <v>173</v>
      </c>
      <c r="L1885">
        <v>30</v>
      </c>
      <c r="M1885" t="s">
        <v>149</v>
      </c>
      <c r="N1885" t="s">
        <v>174</v>
      </c>
      <c r="O1885">
        <v>30</v>
      </c>
      <c r="P1885" t="s">
        <v>149</v>
      </c>
      <c r="Q1885" t="s">
        <v>175</v>
      </c>
      <c r="R1885">
        <v>10</v>
      </c>
      <c r="S1885" t="s">
        <v>149</v>
      </c>
      <c r="T1885" t="s">
        <v>176</v>
      </c>
      <c r="U1885">
        <v>20</v>
      </c>
      <c r="V1885" t="s">
        <v>149</v>
      </c>
      <c r="W1885" t="s">
        <v>177</v>
      </c>
      <c r="X1885">
        <v>20</v>
      </c>
      <c r="Y1885" t="s">
        <v>149</v>
      </c>
      <c r="Z1885" t="s">
        <v>178</v>
      </c>
      <c r="AA1885">
        <v>20</v>
      </c>
      <c r="AB1885" t="s">
        <v>149</v>
      </c>
      <c r="AC1885" t="s">
        <v>179</v>
      </c>
      <c r="AD1885">
        <v>20</v>
      </c>
      <c r="AE1885" t="s">
        <v>149</v>
      </c>
      <c r="AF1885" t="s">
        <v>180</v>
      </c>
      <c r="AG1885">
        <v>115200</v>
      </c>
      <c r="AH1885" t="s">
        <v>149</v>
      </c>
      <c r="AI1885" t="s">
        <v>181</v>
      </c>
      <c r="AJ1885">
        <v>12000</v>
      </c>
      <c r="AK1885" t="s">
        <v>149</v>
      </c>
      <c r="AL1885" t="s">
        <v>182</v>
      </c>
      <c r="AM1885">
        <v>30000</v>
      </c>
      <c r="AN1885" t="s">
        <v>149</v>
      </c>
    </row>
    <row r="1886" spans="1:40">
      <c r="A1886" s="26">
        <v>41509.891509942128</v>
      </c>
      <c r="B1886" t="s">
        <v>126</v>
      </c>
      <c r="C1886" t="s">
        <v>295</v>
      </c>
      <c r="D1886" t="s">
        <v>2155</v>
      </c>
      <c r="E1886" t="s">
        <v>143</v>
      </c>
      <c r="F1886" t="s">
        <v>144</v>
      </c>
      <c r="G1886" t="s">
        <v>145</v>
      </c>
      <c r="H1886" t="s">
        <v>184</v>
      </c>
      <c r="I1886">
        <v>60</v>
      </c>
      <c r="J1886" t="s">
        <v>149</v>
      </c>
      <c r="K1886" t="s">
        <v>185</v>
      </c>
      <c r="L1886">
        <v>40</v>
      </c>
      <c r="M1886" t="s">
        <v>149</v>
      </c>
      <c r="N1886" t="s">
        <v>186</v>
      </c>
      <c r="O1886">
        <v>50</v>
      </c>
      <c r="P1886" t="s">
        <v>149</v>
      </c>
      <c r="Q1886" t="s">
        <v>187</v>
      </c>
      <c r="R1886">
        <v>40</v>
      </c>
      <c r="S1886" t="s">
        <v>149</v>
      </c>
      <c r="T1886" t="s">
        <v>188</v>
      </c>
      <c r="U1886">
        <v>60</v>
      </c>
      <c r="V1886" t="s">
        <v>149</v>
      </c>
      <c r="W1886" t="s">
        <v>189</v>
      </c>
      <c r="X1886">
        <v>50</v>
      </c>
      <c r="Y1886" t="s">
        <v>149</v>
      </c>
      <c r="Z1886" t="s">
        <v>190</v>
      </c>
      <c r="AA1886">
        <v>50</v>
      </c>
      <c r="AB1886" t="s">
        <v>149</v>
      </c>
      <c r="AC1886" t="s">
        <v>191</v>
      </c>
      <c r="AD1886">
        <v>35</v>
      </c>
      <c r="AE1886" t="s">
        <v>149</v>
      </c>
      <c r="AF1886" t="s">
        <v>192</v>
      </c>
      <c r="AG1886">
        <v>8</v>
      </c>
      <c r="AH1886" t="s">
        <v>149</v>
      </c>
      <c r="AI1886" t="s">
        <v>193</v>
      </c>
      <c r="AJ1886">
        <v>90</v>
      </c>
      <c r="AK1886" t="s">
        <v>149</v>
      </c>
      <c r="AL1886" t="s">
        <v>194</v>
      </c>
      <c r="AM1886">
        <v>1</v>
      </c>
      <c r="AN1886" t="s">
        <v>149</v>
      </c>
    </row>
    <row r="1887" spans="1:40">
      <c r="A1887" s="26">
        <v>41509.891509942128</v>
      </c>
      <c r="B1887" t="s">
        <v>126</v>
      </c>
      <c r="C1887" t="s">
        <v>295</v>
      </c>
      <c r="D1887" t="s">
        <v>2156</v>
      </c>
      <c r="E1887" t="s">
        <v>143</v>
      </c>
      <c r="F1887" t="s">
        <v>144</v>
      </c>
      <c r="G1887" t="s">
        <v>145</v>
      </c>
      <c r="H1887" t="s">
        <v>196</v>
      </c>
      <c r="I1887">
        <v>33</v>
      </c>
      <c r="J1887" t="s">
        <v>149</v>
      </c>
      <c r="K1887" t="s">
        <v>197</v>
      </c>
      <c r="L1887">
        <v>33</v>
      </c>
      <c r="M1887" t="s">
        <v>149</v>
      </c>
      <c r="N1887" t="s">
        <v>198</v>
      </c>
      <c r="O1887">
        <v>34</v>
      </c>
      <c r="P1887" t="s">
        <v>149</v>
      </c>
      <c r="Q1887" t="s">
        <v>176</v>
      </c>
      <c r="R1887">
        <v>20</v>
      </c>
      <c r="S1887" t="s">
        <v>149</v>
      </c>
      <c r="T1887" t="s">
        <v>177</v>
      </c>
      <c r="U1887">
        <v>20</v>
      </c>
      <c r="V1887" t="s">
        <v>149</v>
      </c>
      <c r="W1887" t="s">
        <v>178</v>
      </c>
      <c r="X1887">
        <v>20</v>
      </c>
      <c r="Y1887" t="s">
        <v>149</v>
      </c>
      <c r="Z1887" t="s">
        <v>199</v>
      </c>
      <c r="AA1887">
        <v>20</v>
      </c>
      <c r="AB1887" t="s">
        <v>149</v>
      </c>
      <c r="AC1887" t="s">
        <v>200</v>
      </c>
      <c r="AD1887">
        <v>20</v>
      </c>
      <c r="AE1887" t="s">
        <v>149</v>
      </c>
      <c r="AF1887" t="s">
        <v>201</v>
      </c>
      <c r="AG1887">
        <v>20</v>
      </c>
      <c r="AH1887" t="s">
        <v>149</v>
      </c>
      <c r="AI1887" t="s">
        <v>180</v>
      </c>
      <c r="AJ1887">
        <v>115200</v>
      </c>
      <c r="AK1887" t="s">
        <v>149</v>
      </c>
      <c r="AL1887" t="s">
        <v>181</v>
      </c>
      <c r="AM1887">
        <v>12000</v>
      </c>
      <c r="AN1887" t="s">
        <v>149</v>
      </c>
    </row>
    <row r="1888" spans="1:40">
      <c r="A1888" s="26">
        <v>41509.891509942128</v>
      </c>
      <c r="B1888" t="s">
        <v>126</v>
      </c>
      <c r="C1888" t="s">
        <v>295</v>
      </c>
      <c r="D1888" t="s">
        <v>2157</v>
      </c>
      <c r="E1888" t="s">
        <v>143</v>
      </c>
      <c r="F1888" t="s">
        <v>144</v>
      </c>
      <c r="G1888" t="s">
        <v>145</v>
      </c>
      <c r="H1888" t="s">
        <v>152</v>
      </c>
      <c r="I1888">
        <v>49</v>
      </c>
      <c r="J1888" t="s">
        <v>149</v>
      </c>
      <c r="K1888" t="s">
        <v>153</v>
      </c>
      <c r="L1888">
        <v>130</v>
      </c>
      <c r="M1888" t="s">
        <v>149</v>
      </c>
      <c r="N1888" t="s">
        <v>154</v>
      </c>
      <c r="O1888">
        <v>180</v>
      </c>
      <c r="P1888" t="s">
        <v>149</v>
      </c>
      <c r="Q1888" t="s">
        <v>155</v>
      </c>
      <c r="R1888">
        <v>140</v>
      </c>
      <c r="S1888" t="s">
        <v>149</v>
      </c>
      <c r="T1888" t="s">
        <v>156</v>
      </c>
      <c r="U1888">
        <v>80</v>
      </c>
      <c r="V1888" t="s">
        <v>149</v>
      </c>
      <c r="W1888" t="s">
        <v>157</v>
      </c>
      <c r="X1888">
        <v>101</v>
      </c>
      <c r="Y1888" t="s">
        <v>149</v>
      </c>
      <c r="Z1888" t="s">
        <v>158</v>
      </c>
      <c r="AA1888">
        <v>190</v>
      </c>
      <c r="AB1888" t="s">
        <v>149</v>
      </c>
      <c r="AC1888" t="s">
        <v>159</v>
      </c>
      <c r="AD1888">
        <v>20</v>
      </c>
      <c r="AE1888" t="s">
        <v>149</v>
      </c>
    </row>
    <row r="1889" spans="1:40">
      <c r="A1889" s="26">
        <v>41509.891509942128</v>
      </c>
      <c r="B1889" t="s">
        <v>126</v>
      </c>
      <c r="C1889" t="s">
        <v>295</v>
      </c>
      <c r="D1889" t="s">
        <v>2158</v>
      </c>
    </row>
    <row r="1890" spans="1:40">
      <c r="A1890" s="26">
        <v>41509.891509942128</v>
      </c>
      <c r="B1890" t="s">
        <v>126</v>
      </c>
      <c r="C1890" t="s">
        <v>295</v>
      </c>
      <c r="D1890" t="s">
        <v>2159</v>
      </c>
      <c r="E1890" t="s">
        <v>143</v>
      </c>
      <c r="F1890" t="s">
        <v>144</v>
      </c>
      <c r="G1890" t="s">
        <v>145</v>
      </c>
      <c r="H1890" t="s">
        <v>162</v>
      </c>
      <c r="I1890">
        <v>50</v>
      </c>
      <c r="J1890" t="s">
        <v>149</v>
      </c>
      <c r="K1890" t="s">
        <v>163</v>
      </c>
      <c r="L1890">
        <v>50</v>
      </c>
      <c r="M1890" t="s">
        <v>149</v>
      </c>
      <c r="N1890" t="s">
        <v>164</v>
      </c>
      <c r="O1890">
        <v>50</v>
      </c>
      <c r="P1890" t="s">
        <v>149</v>
      </c>
    </row>
    <row r="1891" spans="1:40">
      <c r="A1891" s="26">
        <v>41509.891509942128</v>
      </c>
      <c r="B1891" t="s">
        <v>126</v>
      </c>
      <c r="C1891" t="s">
        <v>295</v>
      </c>
      <c r="D1891" t="s">
        <v>2160</v>
      </c>
      <c r="E1891" t="s">
        <v>143</v>
      </c>
      <c r="F1891" t="s">
        <v>144</v>
      </c>
      <c r="G1891" t="s">
        <v>145</v>
      </c>
      <c r="H1891" t="s">
        <v>166</v>
      </c>
      <c r="I1891">
        <v>35</v>
      </c>
      <c r="J1891" t="s">
        <v>149</v>
      </c>
      <c r="K1891" t="s">
        <v>167</v>
      </c>
      <c r="L1891">
        <v>5</v>
      </c>
      <c r="M1891" t="s">
        <v>149</v>
      </c>
      <c r="N1891" t="s">
        <v>168</v>
      </c>
      <c r="O1891">
        <v>60</v>
      </c>
      <c r="P1891" t="s">
        <v>149</v>
      </c>
    </row>
    <row r="1892" spans="1:40">
      <c r="A1892" s="26">
        <v>41509.891509942128</v>
      </c>
      <c r="B1892" t="s">
        <v>126</v>
      </c>
      <c r="C1892" t="s">
        <v>295</v>
      </c>
      <c r="D1892" t="s">
        <v>2161</v>
      </c>
      <c r="E1892" t="s">
        <v>143</v>
      </c>
      <c r="F1892" t="s">
        <v>144</v>
      </c>
      <c r="G1892" t="s">
        <v>145</v>
      </c>
      <c r="H1892" t="s">
        <v>170</v>
      </c>
      <c r="I1892">
        <v>1</v>
      </c>
      <c r="J1892" t="s">
        <v>149</v>
      </c>
    </row>
    <row r="1893" spans="1:40">
      <c r="A1893" s="26">
        <v>41509.891509942128</v>
      </c>
      <c r="B1893" t="s">
        <v>126</v>
      </c>
      <c r="C1893" t="s">
        <v>295</v>
      </c>
      <c r="D1893" t="s">
        <v>2162</v>
      </c>
      <c r="E1893" t="s">
        <v>143</v>
      </c>
      <c r="F1893" t="s">
        <v>144</v>
      </c>
      <c r="G1893" t="s">
        <v>145</v>
      </c>
      <c r="H1893" t="s">
        <v>172</v>
      </c>
      <c r="I1893">
        <v>30</v>
      </c>
      <c r="J1893" t="s">
        <v>149</v>
      </c>
      <c r="K1893" t="s">
        <v>173</v>
      </c>
      <c r="L1893">
        <v>30</v>
      </c>
      <c r="M1893" t="s">
        <v>149</v>
      </c>
      <c r="N1893" t="s">
        <v>174</v>
      </c>
      <c r="O1893">
        <v>30</v>
      </c>
      <c r="P1893" t="s">
        <v>149</v>
      </c>
      <c r="Q1893" t="s">
        <v>175</v>
      </c>
      <c r="R1893">
        <v>10</v>
      </c>
      <c r="S1893" t="s">
        <v>149</v>
      </c>
      <c r="T1893" t="s">
        <v>176</v>
      </c>
      <c r="U1893">
        <v>20</v>
      </c>
      <c r="V1893" t="s">
        <v>149</v>
      </c>
      <c r="W1893" t="s">
        <v>177</v>
      </c>
      <c r="X1893">
        <v>20</v>
      </c>
      <c r="Y1893" t="s">
        <v>149</v>
      </c>
      <c r="Z1893" t="s">
        <v>178</v>
      </c>
      <c r="AA1893">
        <v>20</v>
      </c>
      <c r="AB1893" t="s">
        <v>149</v>
      </c>
      <c r="AC1893" t="s">
        <v>179</v>
      </c>
      <c r="AD1893">
        <v>20</v>
      </c>
      <c r="AE1893" t="s">
        <v>149</v>
      </c>
      <c r="AF1893" t="s">
        <v>180</v>
      </c>
      <c r="AG1893">
        <v>115200</v>
      </c>
      <c r="AH1893" t="s">
        <v>149</v>
      </c>
      <c r="AI1893" t="s">
        <v>181</v>
      </c>
      <c r="AJ1893">
        <v>12000</v>
      </c>
      <c r="AK1893" t="s">
        <v>149</v>
      </c>
      <c r="AL1893" t="s">
        <v>182</v>
      </c>
      <c r="AM1893">
        <v>30000</v>
      </c>
      <c r="AN1893" t="s">
        <v>149</v>
      </c>
    </row>
    <row r="1894" spans="1:40">
      <c r="A1894" s="26">
        <v>41509.891509942128</v>
      </c>
      <c r="B1894" t="s">
        <v>126</v>
      </c>
      <c r="C1894" t="s">
        <v>295</v>
      </c>
      <c r="D1894" t="s">
        <v>2163</v>
      </c>
      <c r="E1894" t="s">
        <v>143</v>
      </c>
      <c r="F1894" t="s">
        <v>144</v>
      </c>
      <c r="G1894" t="s">
        <v>145</v>
      </c>
      <c r="H1894" t="s">
        <v>184</v>
      </c>
      <c r="I1894">
        <v>60</v>
      </c>
      <c r="J1894" t="s">
        <v>149</v>
      </c>
      <c r="K1894" t="s">
        <v>185</v>
      </c>
      <c r="L1894">
        <v>40</v>
      </c>
      <c r="M1894" t="s">
        <v>149</v>
      </c>
      <c r="N1894" t="s">
        <v>186</v>
      </c>
      <c r="O1894">
        <v>50</v>
      </c>
      <c r="P1894" t="s">
        <v>149</v>
      </c>
      <c r="Q1894" t="s">
        <v>187</v>
      </c>
      <c r="R1894">
        <v>40</v>
      </c>
      <c r="S1894" t="s">
        <v>149</v>
      </c>
      <c r="T1894" t="s">
        <v>188</v>
      </c>
      <c r="U1894">
        <v>60</v>
      </c>
      <c r="V1894" t="s">
        <v>149</v>
      </c>
      <c r="W1894" t="s">
        <v>189</v>
      </c>
      <c r="X1894">
        <v>50</v>
      </c>
      <c r="Y1894" t="s">
        <v>149</v>
      </c>
      <c r="Z1894" t="s">
        <v>190</v>
      </c>
      <c r="AA1894">
        <v>50</v>
      </c>
      <c r="AB1894" t="s">
        <v>149</v>
      </c>
      <c r="AC1894" t="s">
        <v>191</v>
      </c>
      <c r="AD1894">
        <v>35</v>
      </c>
      <c r="AE1894" t="s">
        <v>149</v>
      </c>
      <c r="AF1894" t="s">
        <v>192</v>
      </c>
      <c r="AG1894">
        <v>8</v>
      </c>
      <c r="AH1894" t="s">
        <v>149</v>
      </c>
      <c r="AI1894" t="s">
        <v>193</v>
      </c>
      <c r="AJ1894">
        <v>90</v>
      </c>
      <c r="AK1894" t="s">
        <v>149</v>
      </c>
      <c r="AL1894" t="s">
        <v>194</v>
      </c>
      <c r="AM1894">
        <v>1</v>
      </c>
      <c r="AN1894" t="s">
        <v>149</v>
      </c>
    </row>
    <row r="1895" spans="1:40">
      <c r="A1895" s="26">
        <v>41509.891509942128</v>
      </c>
      <c r="B1895" t="s">
        <v>126</v>
      </c>
      <c r="C1895" t="s">
        <v>295</v>
      </c>
      <c r="D1895" t="s">
        <v>2164</v>
      </c>
      <c r="E1895" t="s">
        <v>143</v>
      </c>
      <c r="F1895" t="s">
        <v>144</v>
      </c>
      <c r="G1895" t="s">
        <v>145</v>
      </c>
      <c r="H1895" t="s">
        <v>196</v>
      </c>
      <c r="I1895">
        <v>33</v>
      </c>
      <c r="J1895" t="s">
        <v>149</v>
      </c>
      <c r="K1895" t="s">
        <v>197</v>
      </c>
      <c r="L1895">
        <v>33</v>
      </c>
      <c r="M1895" t="s">
        <v>149</v>
      </c>
      <c r="N1895" t="s">
        <v>198</v>
      </c>
      <c r="O1895">
        <v>34</v>
      </c>
      <c r="P1895" t="s">
        <v>149</v>
      </c>
      <c r="Q1895" t="s">
        <v>176</v>
      </c>
      <c r="R1895">
        <v>20</v>
      </c>
      <c r="S1895" t="s">
        <v>149</v>
      </c>
      <c r="T1895" t="s">
        <v>177</v>
      </c>
      <c r="U1895">
        <v>20</v>
      </c>
      <c r="V1895" t="s">
        <v>149</v>
      </c>
      <c r="W1895" t="s">
        <v>178</v>
      </c>
      <c r="X1895">
        <v>20</v>
      </c>
      <c r="Y1895" t="s">
        <v>149</v>
      </c>
      <c r="Z1895" t="s">
        <v>199</v>
      </c>
      <c r="AA1895">
        <v>20</v>
      </c>
      <c r="AB1895" t="s">
        <v>149</v>
      </c>
      <c r="AC1895" t="s">
        <v>200</v>
      </c>
      <c r="AD1895">
        <v>20</v>
      </c>
      <c r="AE1895" t="s">
        <v>149</v>
      </c>
      <c r="AF1895" t="s">
        <v>201</v>
      </c>
      <c r="AG1895">
        <v>20</v>
      </c>
      <c r="AH1895" t="s">
        <v>149</v>
      </c>
      <c r="AI1895" t="s">
        <v>180</v>
      </c>
      <c r="AJ1895">
        <v>115200</v>
      </c>
      <c r="AK1895" t="s">
        <v>149</v>
      </c>
      <c r="AL1895" t="s">
        <v>181</v>
      </c>
      <c r="AM1895">
        <v>12000</v>
      </c>
      <c r="AN1895" t="s">
        <v>149</v>
      </c>
    </row>
    <row r="1896" spans="1:40">
      <c r="A1896" s="26">
        <v>41509.891509942128</v>
      </c>
      <c r="B1896" t="s">
        <v>126</v>
      </c>
      <c r="C1896" t="s">
        <v>295</v>
      </c>
      <c r="D1896" t="s">
        <v>2165</v>
      </c>
      <c r="E1896" t="s">
        <v>143</v>
      </c>
      <c r="F1896" t="s">
        <v>144</v>
      </c>
      <c r="G1896" t="s">
        <v>145</v>
      </c>
      <c r="H1896" t="s">
        <v>152</v>
      </c>
      <c r="I1896">
        <v>49</v>
      </c>
      <c r="J1896" t="s">
        <v>149</v>
      </c>
      <c r="K1896" t="s">
        <v>153</v>
      </c>
      <c r="L1896">
        <v>130</v>
      </c>
      <c r="M1896" t="s">
        <v>149</v>
      </c>
      <c r="N1896" t="s">
        <v>154</v>
      </c>
      <c r="O1896">
        <v>180</v>
      </c>
      <c r="P1896" t="s">
        <v>149</v>
      </c>
      <c r="Q1896" t="s">
        <v>155</v>
      </c>
      <c r="R1896">
        <v>140</v>
      </c>
      <c r="S1896" t="s">
        <v>149</v>
      </c>
      <c r="T1896" t="s">
        <v>156</v>
      </c>
      <c r="U1896">
        <v>80</v>
      </c>
      <c r="V1896" t="s">
        <v>149</v>
      </c>
      <c r="W1896" t="s">
        <v>157</v>
      </c>
      <c r="X1896">
        <v>101</v>
      </c>
      <c r="Y1896" t="s">
        <v>149</v>
      </c>
      <c r="Z1896" t="s">
        <v>158</v>
      </c>
      <c r="AA1896">
        <v>190</v>
      </c>
      <c r="AB1896" t="s">
        <v>149</v>
      </c>
      <c r="AC1896" t="s">
        <v>159</v>
      </c>
      <c r="AD1896">
        <v>20</v>
      </c>
      <c r="AE1896" t="s">
        <v>149</v>
      </c>
    </row>
    <row r="1897" spans="1:40">
      <c r="A1897" s="26">
        <v>41509.891509942128</v>
      </c>
      <c r="B1897" t="s">
        <v>126</v>
      </c>
      <c r="C1897" t="s">
        <v>295</v>
      </c>
      <c r="D1897" t="s">
        <v>2166</v>
      </c>
    </row>
    <row r="1898" spans="1:40">
      <c r="A1898" s="26">
        <v>41509.891509942128</v>
      </c>
      <c r="B1898" t="s">
        <v>126</v>
      </c>
      <c r="C1898" t="s">
        <v>295</v>
      </c>
      <c r="D1898" t="s">
        <v>2167</v>
      </c>
      <c r="E1898" t="s">
        <v>143</v>
      </c>
      <c r="F1898" t="s">
        <v>144</v>
      </c>
      <c r="G1898" t="s">
        <v>145</v>
      </c>
      <c r="H1898" t="s">
        <v>162</v>
      </c>
      <c r="I1898">
        <v>50</v>
      </c>
      <c r="J1898" t="s">
        <v>149</v>
      </c>
      <c r="K1898" t="s">
        <v>163</v>
      </c>
      <c r="L1898">
        <v>50</v>
      </c>
      <c r="M1898" t="s">
        <v>149</v>
      </c>
      <c r="N1898" t="s">
        <v>164</v>
      </c>
      <c r="O1898">
        <v>50</v>
      </c>
      <c r="P1898" t="s">
        <v>149</v>
      </c>
    </row>
    <row r="1899" spans="1:40">
      <c r="A1899" s="26">
        <v>41509.891509942128</v>
      </c>
      <c r="B1899" t="s">
        <v>126</v>
      </c>
      <c r="C1899" t="s">
        <v>295</v>
      </c>
      <c r="D1899" t="s">
        <v>2168</v>
      </c>
      <c r="E1899" t="s">
        <v>143</v>
      </c>
      <c r="F1899" t="s">
        <v>144</v>
      </c>
      <c r="G1899" t="s">
        <v>145</v>
      </c>
      <c r="H1899" t="s">
        <v>166</v>
      </c>
      <c r="I1899">
        <v>35</v>
      </c>
      <c r="J1899" t="s">
        <v>149</v>
      </c>
      <c r="K1899" t="s">
        <v>167</v>
      </c>
      <c r="L1899">
        <v>5</v>
      </c>
      <c r="M1899" t="s">
        <v>149</v>
      </c>
      <c r="N1899" t="s">
        <v>168</v>
      </c>
      <c r="O1899">
        <v>60</v>
      </c>
      <c r="P1899" t="s">
        <v>149</v>
      </c>
    </row>
    <row r="1900" spans="1:40">
      <c r="A1900" s="26">
        <v>41509.891509942128</v>
      </c>
      <c r="B1900" t="s">
        <v>126</v>
      </c>
      <c r="C1900" t="s">
        <v>295</v>
      </c>
      <c r="D1900" t="s">
        <v>2169</v>
      </c>
      <c r="E1900" t="s">
        <v>143</v>
      </c>
      <c r="F1900" t="s">
        <v>144</v>
      </c>
      <c r="G1900" t="s">
        <v>145</v>
      </c>
      <c r="H1900" t="s">
        <v>170</v>
      </c>
      <c r="I1900">
        <v>1</v>
      </c>
      <c r="J1900" t="s">
        <v>149</v>
      </c>
    </row>
    <row r="1901" spans="1:40">
      <c r="A1901" s="26">
        <v>41509.891509942128</v>
      </c>
      <c r="B1901" t="s">
        <v>126</v>
      </c>
      <c r="C1901" t="s">
        <v>295</v>
      </c>
      <c r="D1901" t="s">
        <v>2170</v>
      </c>
      <c r="E1901" t="s">
        <v>143</v>
      </c>
      <c r="F1901" t="s">
        <v>144</v>
      </c>
      <c r="G1901" t="s">
        <v>145</v>
      </c>
      <c r="H1901" t="s">
        <v>172</v>
      </c>
      <c r="I1901">
        <v>30</v>
      </c>
      <c r="J1901" t="s">
        <v>149</v>
      </c>
      <c r="K1901" t="s">
        <v>173</v>
      </c>
      <c r="L1901">
        <v>30</v>
      </c>
      <c r="M1901" t="s">
        <v>149</v>
      </c>
      <c r="N1901" t="s">
        <v>174</v>
      </c>
      <c r="O1901">
        <v>30</v>
      </c>
      <c r="P1901" t="s">
        <v>149</v>
      </c>
      <c r="Q1901" t="s">
        <v>175</v>
      </c>
      <c r="R1901">
        <v>10</v>
      </c>
      <c r="S1901" t="s">
        <v>149</v>
      </c>
      <c r="T1901" t="s">
        <v>176</v>
      </c>
      <c r="U1901">
        <v>20</v>
      </c>
      <c r="V1901" t="s">
        <v>149</v>
      </c>
      <c r="W1901" t="s">
        <v>177</v>
      </c>
      <c r="X1901">
        <v>20</v>
      </c>
      <c r="Y1901" t="s">
        <v>149</v>
      </c>
      <c r="Z1901" t="s">
        <v>178</v>
      </c>
      <c r="AA1901">
        <v>20</v>
      </c>
      <c r="AB1901" t="s">
        <v>149</v>
      </c>
      <c r="AC1901" t="s">
        <v>179</v>
      </c>
      <c r="AD1901">
        <v>20</v>
      </c>
      <c r="AE1901" t="s">
        <v>149</v>
      </c>
      <c r="AF1901" t="s">
        <v>180</v>
      </c>
      <c r="AG1901">
        <v>115200</v>
      </c>
      <c r="AH1901" t="s">
        <v>149</v>
      </c>
      <c r="AI1901" t="s">
        <v>181</v>
      </c>
      <c r="AJ1901">
        <v>12000</v>
      </c>
      <c r="AK1901" t="s">
        <v>149</v>
      </c>
      <c r="AL1901" t="s">
        <v>182</v>
      </c>
      <c r="AM1901">
        <v>30000</v>
      </c>
      <c r="AN1901" t="s">
        <v>149</v>
      </c>
    </row>
    <row r="1902" spans="1:40">
      <c r="A1902" s="26">
        <v>41509.891509942128</v>
      </c>
      <c r="B1902" t="s">
        <v>126</v>
      </c>
      <c r="C1902" t="s">
        <v>295</v>
      </c>
      <c r="D1902" t="s">
        <v>2171</v>
      </c>
      <c r="E1902" t="s">
        <v>143</v>
      </c>
      <c r="F1902" t="s">
        <v>144</v>
      </c>
      <c r="G1902" t="s">
        <v>145</v>
      </c>
      <c r="H1902" t="s">
        <v>184</v>
      </c>
      <c r="I1902">
        <v>60</v>
      </c>
      <c r="J1902" t="s">
        <v>149</v>
      </c>
      <c r="K1902" t="s">
        <v>185</v>
      </c>
      <c r="L1902">
        <v>40</v>
      </c>
      <c r="M1902" t="s">
        <v>149</v>
      </c>
      <c r="N1902" t="s">
        <v>186</v>
      </c>
      <c r="O1902">
        <v>50</v>
      </c>
      <c r="P1902" t="s">
        <v>149</v>
      </c>
      <c r="Q1902" t="s">
        <v>187</v>
      </c>
      <c r="R1902">
        <v>40</v>
      </c>
      <c r="S1902" t="s">
        <v>149</v>
      </c>
      <c r="T1902" t="s">
        <v>188</v>
      </c>
      <c r="U1902">
        <v>60</v>
      </c>
      <c r="V1902" t="s">
        <v>149</v>
      </c>
      <c r="W1902" t="s">
        <v>189</v>
      </c>
      <c r="X1902">
        <v>50</v>
      </c>
      <c r="Y1902" t="s">
        <v>149</v>
      </c>
      <c r="Z1902" t="s">
        <v>190</v>
      </c>
      <c r="AA1902">
        <v>50</v>
      </c>
      <c r="AB1902" t="s">
        <v>149</v>
      </c>
      <c r="AC1902" t="s">
        <v>191</v>
      </c>
      <c r="AD1902">
        <v>35</v>
      </c>
      <c r="AE1902" t="s">
        <v>149</v>
      </c>
      <c r="AF1902" t="s">
        <v>192</v>
      </c>
      <c r="AG1902">
        <v>8</v>
      </c>
      <c r="AH1902" t="s">
        <v>149</v>
      </c>
      <c r="AI1902" t="s">
        <v>193</v>
      </c>
      <c r="AJ1902">
        <v>90</v>
      </c>
      <c r="AK1902" t="s">
        <v>149</v>
      </c>
      <c r="AL1902" t="s">
        <v>194</v>
      </c>
      <c r="AM1902">
        <v>1</v>
      </c>
      <c r="AN1902" t="s">
        <v>149</v>
      </c>
    </row>
    <row r="1903" spans="1:40">
      <c r="A1903" s="26">
        <v>41509.891509942128</v>
      </c>
      <c r="B1903" t="s">
        <v>126</v>
      </c>
      <c r="C1903" t="s">
        <v>295</v>
      </c>
      <c r="D1903" t="s">
        <v>2172</v>
      </c>
      <c r="E1903" t="s">
        <v>143</v>
      </c>
      <c r="F1903" t="s">
        <v>144</v>
      </c>
      <c r="G1903" t="s">
        <v>145</v>
      </c>
      <c r="H1903" t="s">
        <v>196</v>
      </c>
      <c r="I1903">
        <v>33</v>
      </c>
      <c r="J1903" t="s">
        <v>149</v>
      </c>
      <c r="K1903" t="s">
        <v>197</v>
      </c>
      <c r="L1903">
        <v>33</v>
      </c>
      <c r="M1903" t="s">
        <v>149</v>
      </c>
      <c r="N1903" t="s">
        <v>198</v>
      </c>
      <c r="O1903">
        <v>34</v>
      </c>
      <c r="P1903" t="s">
        <v>149</v>
      </c>
      <c r="Q1903" t="s">
        <v>176</v>
      </c>
      <c r="R1903">
        <v>20</v>
      </c>
      <c r="S1903" t="s">
        <v>149</v>
      </c>
      <c r="T1903" t="s">
        <v>177</v>
      </c>
      <c r="U1903">
        <v>20</v>
      </c>
      <c r="V1903" t="s">
        <v>149</v>
      </c>
      <c r="W1903" t="s">
        <v>178</v>
      </c>
      <c r="X1903">
        <v>20</v>
      </c>
      <c r="Y1903" t="s">
        <v>149</v>
      </c>
      <c r="Z1903" t="s">
        <v>199</v>
      </c>
      <c r="AA1903">
        <v>20</v>
      </c>
      <c r="AB1903" t="s">
        <v>149</v>
      </c>
      <c r="AC1903" t="s">
        <v>200</v>
      </c>
      <c r="AD1903">
        <v>20</v>
      </c>
      <c r="AE1903" t="s">
        <v>149</v>
      </c>
      <c r="AF1903" t="s">
        <v>201</v>
      </c>
      <c r="AG1903">
        <v>20</v>
      </c>
      <c r="AH1903" t="s">
        <v>149</v>
      </c>
      <c r="AI1903" t="s">
        <v>180</v>
      </c>
      <c r="AJ1903">
        <v>115200</v>
      </c>
      <c r="AK1903" t="s">
        <v>149</v>
      </c>
      <c r="AL1903" t="s">
        <v>181</v>
      </c>
      <c r="AM1903">
        <v>12000</v>
      </c>
      <c r="AN1903" t="s">
        <v>149</v>
      </c>
    </row>
    <row r="1904" spans="1:40">
      <c r="A1904" s="26">
        <v>41509.891509942128</v>
      </c>
      <c r="B1904" t="s">
        <v>126</v>
      </c>
      <c r="C1904" t="s">
        <v>534</v>
      </c>
      <c r="D1904" t="s">
        <v>2173</v>
      </c>
      <c r="E1904" t="s">
        <v>143</v>
      </c>
      <c r="F1904" t="s">
        <v>144</v>
      </c>
      <c r="G1904" t="s">
        <v>145</v>
      </c>
      <c r="H1904" t="s">
        <v>172</v>
      </c>
      <c r="I1904">
        <v>30</v>
      </c>
      <c r="J1904" t="s">
        <v>149</v>
      </c>
      <c r="K1904" t="s">
        <v>173</v>
      </c>
      <c r="L1904">
        <v>30</v>
      </c>
      <c r="M1904" t="s">
        <v>149</v>
      </c>
      <c r="N1904" t="s">
        <v>174</v>
      </c>
      <c r="O1904">
        <v>30</v>
      </c>
      <c r="P1904" t="s">
        <v>149</v>
      </c>
      <c r="Q1904" t="s">
        <v>175</v>
      </c>
      <c r="R1904">
        <v>10</v>
      </c>
      <c r="S1904" t="s">
        <v>149</v>
      </c>
      <c r="T1904" t="s">
        <v>176</v>
      </c>
      <c r="U1904">
        <v>20</v>
      </c>
      <c r="V1904" t="s">
        <v>149</v>
      </c>
      <c r="W1904" t="s">
        <v>177</v>
      </c>
      <c r="X1904">
        <v>20</v>
      </c>
      <c r="Y1904" t="s">
        <v>149</v>
      </c>
      <c r="Z1904" t="s">
        <v>178</v>
      </c>
      <c r="AA1904">
        <v>20</v>
      </c>
      <c r="AB1904" t="s">
        <v>149</v>
      </c>
      <c r="AC1904" t="s">
        <v>179</v>
      </c>
      <c r="AD1904">
        <v>20</v>
      </c>
      <c r="AE1904" t="s">
        <v>149</v>
      </c>
      <c r="AF1904" t="s">
        <v>180</v>
      </c>
      <c r="AG1904">
        <v>115200</v>
      </c>
      <c r="AH1904" t="s">
        <v>149</v>
      </c>
      <c r="AI1904" t="s">
        <v>181</v>
      </c>
      <c r="AJ1904">
        <v>12000</v>
      </c>
      <c r="AK1904" t="s">
        <v>149</v>
      </c>
      <c r="AL1904" t="s">
        <v>182</v>
      </c>
      <c r="AM1904">
        <v>30000</v>
      </c>
      <c r="AN1904" t="s">
        <v>149</v>
      </c>
    </row>
    <row r="1905" spans="1:40">
      <c r="A1905" s="26">
        <v>41509.891509942128</v>
      </c>
      <c r="B1905" t="s">
        <v>126</v>
      </c>
      <c r="C1905" t="s">
        <v>534</v>
      </c>
      <c r="D1905" t="s">
        <v>2174</v>
      </c>
      <c r="E1905" t="s">
        <v>143</v>
      </c>
      <c r="F1905" t="s">
        <v>144</v>
      </c>
      <c r="G1905" t="s">
        <v>145</v>
      </c>
      <c r="H1905" t="s">
        <v>184</v>
      </c>
      <c r="I1905">
        <v>60</v>
      </c>
      <c r="J1905" t="s">
        <v>149</v>
      </c>
      <c r="K1905" t="s">
        <v>185</v>
      </c>
      <c r="L1905">
        <v>40</v>
      </c>
      <c r="M1905" t="s">
        <v>149</v>
      </c>
      <c r="N1905" t="s">
        <v>186</v>
      </c>
      <c r="O1905">
        <v>50</v>
      </c>
      <c r="P1905" t="s">
        <v>149</v>
      </c>
      <c r="Q1905" t="s">
        <v>187</v>
      </c>
      <c r="R1905">
        <v>40</v>
      </c>
      <c r="S1905" t="s">
        <v>149</v>
      </c>
      <c r="T1905" t="s">
        <v>188</v>
      </c>
      <c r="U1905">
        <v>60</v>
      </c>
      <c r="V1905" t="s">
        <v>149</v>
      </c>
      <c r="W1905" t="s">
        <v>189</v>
      </c>
      <c r="X1905">
        <v>50</v>
      </c>
      <c r="Y1905" t="s">
        <v>149</v>
      </c>
      <c r="Z1905" t="s">
        <v>190</v>
      </c>
      <c r="AA1905">
        <v>50</v>
      </c>
      <c r="AB1905" t="s">
        <v>149</v>
      </c>
      <c r="AC1905" t="s">
        <v>191</v>
      </c>
      <c r="AD1905">
        <v>35</v>
      </c>
      <c r="AE1905" t="s">
        <v>149</v>
      </c>
      <c r="AF1905" t="s">
        <v>192</v>
      </c>
      <c r="AG1905">
        <v>8</v>
      </c>
      <c r="AH1905" t="s">
        <v>149</v>
      </c>
      <c r="AI1905" t="s">
        <v>193</v>
      </c>
      <c r="AJ1905">
        <v>90</v>
      </c>
      <c r="AK1905" t="s">
        <v>149</v>
      </c>
      <c r="AL1905" t="s">
        <v>194</v>
      </c>
      <c r="AM1905">
        <v>1</v>
      </c>
      <c r="AN1905" t="s">
        <v>149</v>
      </c>
    </row>
    <row r="1906" spans="1:40">
      <c r="A1906" s="26">
        <v>41509.891509942128</v>
      </c>
      <c r="B1906" t="s">
        <v>126</v>
      </c>
      <c r="C1906" t="s">
        <v>534</v>
      </c>
      <c r="D1906" t="s">
        <v>2175</v>
      </c>
      <c r="E1906" t="s">
        <v>143</v>
      </c>
      <c r="F1906" t="s">
        <v>144</v>
      </c>
      <c r="G1906" t="s">
        <v>145</v>
      </c>
      <c r="H1906" t="s">
        <v>196</v>
      </c>
      <c r="I1906">
        <v>33</v>
      </c>
      <c r="J1906" t="s">
        <v>149</v>
      </c>
      <c r="K1906" t="s">
        <v>197</v>
      </c>
      <c r="L1906">
        <v>33</v>
      </c>
      <c r="M1906" t="s">
        <v>149</v>
      </c>
      <c r="N1906" t="s">
        <v>198</v>
      </c>
      <c r="O1906">
        <v>34</v>
      </c>
      <c r="P1906" t="s">
        <v>149</v>
      </c>
      <c r="Q1906" t="s">
        <v>176</v>
      </c>
      <c r="R1906">
        <v>20</v>
      </c>
      <c r="S1906" t="s">
        <v>149</v>
      </c>
      <c r="T1906" t="s">
        <v>177</v>
      </c>
      <c r="U1906">
        <v>20</v>
      </c>
      <c r="V1906" t="s">
        <v>149</v>
      </c>
      <c r="W1906" t="s">
        <v>178</v>
      </c>
      <c r="X1906">
        <v>20</v>
      </c>
      <c r="Y1906" t="s">
        <v>149</v>
      </c>
      <c r="Z1906" t="s">
        <v>199</v>
      </c>
      <c r="AA1906">
        <v>20</v>
      </c>
      <c r="AB1906" t="s">
        <v>149</v>
      </c>
      <c r="AC1906" t="s">
        <v>200</v>
      </c>
      <c r="AD1906">
        <v>20</v>
      </c>
      <c r="AE1906" t="s">
        <v>149</v>
      </c>
      <c r="AF1906" t="s">
        <v>201</v>
      </c>
      <c r="AG1906">
        <v>20</v>
      </c>
      <c r="AH1906" t="s">
        <v>149</v>
      </c>
      <c r="AI1906" t="s">
        <v>180</v>
      </c>
      <c r="AJ1906">
        <v>115200</v>
      </c>
      <c r="AK1906" t="s">
        <v>149</v>
      </c>
      <c r="AL1906" t="s">
        <v>181</v>
      </c>
      <c r="AM1906">
        <v>12000</v>
      </c>
      <c r="AN1906" t="s">
        <v>149</v>
      </c>
    </row>
    <row r="1907" spans="1:40">
      <c r="A1907" s="26">
        <v>41509.891509942128</v>
      </c>
      <c r="B1907" t="s">
        <v>126</v>
      </c>
      <c r="C1907" t="s">
        <v>534</v>
      </c>
      <c r="D1907" t="s">
        <v>2176</v>
      </c>
      <c r="E1907" t="s">
        <v>143</v>
      </c>
      <c r="F1907" t="s">
        <v>144</v>
      </c>
      <c r="G1907" t="s">
        <v>145</v>
      </c>
      <c r="H1907" t="s">
        <v>152</v>
      </c>
      <c r="I1907">
        <v>49</v>
      </c>
      <c r="J1907" t="s">
        <v>149</v>
      </c>
      <c r="K1907" t="s">
        <v>153</v>
      </c>
      <c r="L1907">
        <v>130</v>
      </c>
      <c r="M1907" t="s">
        <v>149</v>
      </c>
      <c r="N1907" t="s">
        <v>154</v>
      </c>
      <c r="O1907">
        <v>180</v>
      </c>
      <c r="P1907" t="s">
        <v>149</v>
      </c>
      <c r="Q1907" t="s">
        <v>155</v>
      </c>
      <c r="R1907">
        <v>140</v>
      </c>
      <c r="S1907" t="s">
        <v>149</v>
      </c>
      <c r="T1907" t="s">
        <v>156</v>
      </c>
      <c r="U1907">
        <v>80</v>
      </c>
      <c r="V1907" t="s">
        <v>149</v>
      </c>
      <c r="W1907" t="s">
        <v>157</v>
      </c>
      <c r="X1907">
        <v>101</v>
      </c>
      <c r="Y1907" t="s">
        <v>149</v>
      </c>
      <c r="Z1907" t="s">
        <v>158</v>
      </c>
      <c r="AA1907">
        <v>190</v>
      </c>
      <c r="AB1907" t="s">
        <v>149</v>
      </c>
      <c r="AC1907" t="s">
        <v>159</v>
      </c>
      <c r="AD1907">
        <v>20</v>
      </c>
      <c r="AE1907" t="s">
        <v>149</v>
      </c>
    </row>
    <row r="1908" spans="1:40">
      <c r="A1908" s="26">
        <v>41509.891509942128</v>
      </c>
      <c r="B1908" t="s">
        <v>126</v>
      </c>
      <c r="C1908" t="s">
        <v>534</v>
      </c>
      <c r="D1908" t="s">
        <v>2177</v>
      </c>
    </row>
    <row r="1909" spans="1:40">
      <c r="A1909" s="26">
        <v>41509.891509942128</v>
      </c>
      <c r="B1909" t="s">
        <v>126</v>
      </c>
      <c r="C1909" t="s">
        <v>534</v>
      </c>
      <c r="D1909" t="s">
        <v>2178</v>
      </c>
      <c r="E1909" t="s">
        <v>143</v>
      </c>
      <c r="F1909" t="s">
        <v>144</v>
      </c>
      <c r="G1909" t="s">
        <v>145</v>
      </c>
      <c r="H1909" t="s">
        <v>162</v>
      </c>
      <c r="I1909">
        <v>50</v>
      </c>
      <c r="J1909" t="s">
        <v>149</v>
      </c>
      <c r="K1909" t="s">
        <v>163</v>
      </c>
      <c r="L1909">
        <v>50</v>
      </c>
      <c r="M1909" t="s">
        <v>149</v>
      </c>
      <c r="N1909" t="s">
        <v>164</v>
      </c>
      <c r="O1909">
        <v>50</v>
      </c>
      <c r="P1909" t="s">
        <v>149</v>
      </c>
    </row>
    <row r="1910" spans="1:40">
      <c r="A1910" s="26">
        <v>41509.891509942128</v>
      </c>
      <c r="B1910" t="s">
        <v>126</v>
      </c>
      <c r="C1910" t="s">
        <v>534</v>
      </c>
      <c r="D1910" t="s">
        <v>2179</v>
      </c>
      <c r="E1910" t="s">
        <v>143</v>
      </c>
      <c r="F1910" t="s">
        <v>144</v>
      </c>
      <c r="G1910" t="s">
        <v>145</v>
      </c>
      <c r="H1910" t="s">
        <v>166</v>
      </c>
      <c r="I1910">
        <v>35</v>
      </c>
      <c r="J1910" t="s">
        <v>149</v>
      </c>
      <c r="K1910" t="s">
        <v>167</v>
      </c>
      <c r="L1910">
        <v>5</v>
      </c>
      <c r="M1910" t="s">
        <v>149</v>
      </c>
      <c r="N1910" t="s">
        <v>168</v>
      </c>
      <c r="O1910">
        <v>60</v>
      </c>
      <c r="P1910" t="s">
        <v>149</v>
      </c>
    </row>
    <row r="1911" spans="1:40">
      <c r="A1911" s="26">
        <v>41509.891509942128</v>
      </c>
      <c r="B1911" t="s">
        <v>126</v>
      </c>
      <c r="C1911" t="s">
        <v>534</v>
      </c>
      <c r="D1911" t="s">
        <v>2180</v>
      </c>
      <c r="E1911" t="s">
        <v>143</v>
      </c>
      <c r="F1911" t="s">
        <v>144</v>
      </c>
      <c r="G1911" t="s">
        <v>145</v>
      </c>
      <c r="H1911" t="s">
        <v>170</v>
      </c>
      <c r="I1911">
        <v>1</v>
      </c>
      <c r="J1911" t="s">
        <v>149</v>
      </c>
    </row>
    <row r="1912" spans="1:40">
      <c r="A1912" s="26">
        <v>41509.891509942128</v>
      </c>
      <c r="B1912" t="s">
        <v>126</v>
      </c>
      <c r="C1912" t="s">
        <v>534</v>
      </c>
      <c r="D1912" t="s">
        <v>2181</v>
      </c>
      <c r="E1912" t="s">
        <v>143</v>
      </c>
      <c r="F1912" t="s">
        <v>144</v>
      </c>
      <c r="G1912" t="s">
        <v>145</v>
      </c>
      <c r="H1912" t="s">
        <v>172</v>
      </c>
      <c r="I1912">
        <v>30</v>
      </c>
      <c r="J1912" t="s">
        <v>149</v>
      </c>
      <c r="K1912" t="s">
        <v>173</v>
      </c>
      <c r="L1912">
        <v>30</v>
      </c>
      <c r="M1912" t="s">
        <v>149</v>
      </c>
      <c r="N1912" t="s">
        <v>174</v>
      </c>
      <c r="O1912">
        <v>30</v>
      </c>
      <c r="P1912" t="s">
        <v>149</v>
      </c>
      <c r="Q1912" t="s">
        <v>175</v>
      </c>
      <c r="R1912">
        <v>10</v>
      </c>
      <c r="S1912" t="s">
        <v>149</v>
      </c>
      <c r="T1912" t="s">
        <v>176</v>
      </c>
      <c r="U1912">
        <v>20</v>
      </c>
      <c r="V1912" t="s">
        <v>149</v>
      </c>
      <c r="W1912" t="s">
        <v>177</v>
      </c>
      <c r="X1912">
        <v>20</v>
      </c>
      <c r="Y1912" t="s">
        <v>149</v>
      </c>
      <c r="Z1912" t="s">
        <v>178</v>
      </c>
      <c r="AA1912">
        <v>20</v>
      </c>
      <c r="AB1912" t="s">
        <v>149</v>
      </c>
      <c r="AC1912" t="s">
        <v>179</v>
      </c>
      <c r="AD1912">
        <v>20</v>
      </c>
      <c r="AE1912" t="s">
        <v>149</v>
      </c>
      <c r="AF1912" t="s">
        <v>180</v>
      </c>
      <c r="AG1912">
        <v>115200</v>
      </c>
      <c r="AH1912" t="s">
        <v>149</v>
      </c>
      <c r="AI1912" t="s">
        <v>181</v>
      </c>
      <c r="AJ1912">
        <v>12000</v>
      </c>
      <c r="AK1912" t="s">
        <v>149</v>
      </c>
      <c r="AL1912" t="s">
        <v>182</v>
      </c>
      <c r="AM1912">
        <v>30000</v>
      </c>
      <c r="AN1912" t="s">
        <v>149</v>
      </c>
    </row>
    <row r="1913" spans="1:40">
      <c r="A1913" s="26">
        <v>41509.891509942128</v>
      </c>
      <c r="B1913" t="s">
        <v>126</v>
      </c>
      <c r="C1913" t="s">
        <v>534</v>
      </c>
      <c r="D1913" t="s">
        <v>2182</v>
      </c>
      <c r="E1913" t="s">
        <v>143</v>
      </c>
      <c r="F1913" t="s">
        <v>144</v>
      </c>
      <c r="G1913" t="s">
        <v>145</v>
      </c>
      <c r="H1913" t="s">
        <v>184</v>
      </c>
      <c r="I1913">
        <v>60</v>
      </c>
      <c r="J1913" t="s">
        <v>149</v>
      </c>
      <c r="K1913" t="s">
        <v>185</v>
      </c>
      <c r="L1913">
        <v>40</v>
      </c>
      <c r="M1913" t="s">
        <v>149</v>
      </c>
      <c r="N1913" t="s">
        <v>186</v>
      </c>
      <c r="O1913">
        <v>50</v>
      </c>
      <c r="P1913" t="s">
        <v>149</v>
      </c>
      <c r="Q1913" t="s">
        <v>187</v>
      </c>
      <c r="R1913">
        <v>40</v>
      </c>
      <c r="S1913" t="s">
        <v>149</v>
      </c>
      <c r="T1913" t="s">
        <v>188</v>
      </c>
      <c r="U1913">
        <v>60</v>
      </c>
      <c r="V1913" t="s">
        <v>149</v>
      </c>
      <c r="W1913" t="s">
        <v>189</v>
      </c>
      <c r="X1913">
        <v>50</v>
      </c>
      <c r="Y1913" t="s">
        <v>149</v>
      </c>
      <c r="Z1913" t="s">
        <v>190</v>
      </c>
      <c r="AA1913">
        <v>50</v>
      </c>
      <c r="AB1913" t="s">
        <v>149</v>
      </c>
      <c r="AC1913" t="s">
        <v>191</v>
      </c>
      <c r="AD1913">
        <v>35</v>
      </c>
      <c r="AE1913" t="s">
        <v>149</v>
      </c>
      <c r="AF1913" t="s">
        <v>192</v>
      </c>
      <c r="AG1913">
        <v>8</v>
      </c>
      <c r="AH1913" t="s">
        <v>149</v>
      </c>
      <c r="AI1913" t="s">
        <v>193</v>
      </c>
      <c r="AJ1913">
        <v>90</v>
      </c>
      <c r="AK1913" t="s">
        <v>149</v>
      </c>
      <c r="AL1913" t="s">
        <v>194</v>
      </c>
      <c r="AM1913">
        <v>1</v>
      </c>
      <c r="AN1913" t="s">
        <v>149</v>
      </c>
    </row>
    <row r="1914" spans="1:40">
      <c r="A1914" s="26">
        <v>41509.891509942128</v>
      </c>
      <c r="B1914" t="s">
        <v>126</v>
      </c>
      <c r="C1914" t="s">
        <v>534</v>
      </c>
      <c r="D1914" t="s">
        <v>2183</v>
      </c>
      <c r="E1914" t="s">
        <v>143</v>
      </c>
      <c r="F1914" t="s">
        <v>144</v>
      </c>
      <c r="G1914" t="s">
        <v>145</v>
      </c>
      <c r="H1914" t="s">
        <v>196</v>
      </c>
      <c r="I1914">
        <v>33</v>
      </c>
      <c r="J1914" t="s">
        <v>149</v>
      </c>
      <c r="K1914" t="s">
        <v>197</v>
      </c>
      <c r="L1914">
        <v>33</v>
      </c>
      <c r="M1914" t="s">
        <v>149</v>
      </c>
      <c r="N1914" t="s">
        <v>198</v>
      </c>
      <c r="O1914">
        <v>34</v>
      </c>
      <c r="P1914" t="s">
        <v>149</v>
      </c>
      <c r="Q1914" t="s">
        <v>176</v>
      </c>
      <c r="R1914">
        <v>20</v>
      </c>
      <c r="S1914" t="s">
        <v>149</v>
      </c>
      <c r="T1914" t="s">
        <v>177</v>
      </c>
      <c r="U1914">
        <v>20</v>
      </c>
      <c r="V1914" t="s">
        <v>149</v>
      </c>
      <c r="W1914" t="s">
        <v>178</v>
      </c>
      <c r="X1914">
        <v>20</v>
      </c>
      <c r="Y1914" t="s">
        <v>149</v>
      </c>
      <c r="Z1914" t="s">
        <v>199</v>
      </c>
      <c r="AA1914">
        <v>20</v>
      </c>
      <c r="AB1914" t="s">
        <v>149</v>
      </c>
      <c r="AC1914" t="s">
        <v>200</v>
      </c>
      <c r="AD1914">
        <v>20</v>
      </c>
      <c r="AE1914" t="s">
        <v>149</v>
      </c>
      <c r="AF1914" t="s">
        <v>201</v>
      </c>
      <c r="AG1914">
        <v>20</v>
      </c>
      <c r="AH1914" t="s">
        <v>149</v>
      </c>
      <c r="AI1914" t="s">
        <v>180</v>
      </c>
      <c r="AJ1914">
        <v>115200</v>
      </c>
      <c r="AK1914" t="s">
        <v>149</v>
      </c>
      <c r="AL1914" t="s">
        <v>181</v>
      </c>
      <c r="AM1914">
        <v>12000</v>
      </c>
      <c r="AN1914" t="s">
        <v>149</v>
      </c>
    </row>
    <row r="1915" spans="1:40">
      <c r="A1915" s="26">
        <v>41509.891509942128</v>
      </c>
      <c r="B1915" t="s">
        <v>126</v>
      </c>
      <c r="C1915" t="s">
        <v>534</v>
      </c>
      <c r="D1915" t="s">
        <v>2184</v>
      </c>
      <c r="E1915" t="s">
        <v>143</v>
      </c>
      <c r="F1915" t="s">
        <v>144</v>
      </c>
      <c r="G1915" t="s">
        <v>145</v>
      </c>
      <c r="H1915" t="s">
        <v>152</v>
      </c>
      <c r="I1915">
        <v>49</v>
      </c>
      <c r="J1915" t="s">
        <v>149</v>
      </c>
      <c r="K1915" t="s">
        <v>153</v>
      </c>
      <c r="L1915">
        <v>130</v>
      </c>
      <c r="M1915" t="s">
        <v>149</v>
      </c>
      <c r="N1915" t="s">
        <v>154</v>
      </c>
      <c r="O1915">
        <v>180</v>
      </c>
      <c r="P1915" t="s">
        <v>149</v>
      </c>
      <c r="Q1915" t="s">
        <v>155</v>
      </c>
      <c r="R1915">
        <v>140</v>
      </c>
      <c r="S1915" t="s">
        <v>149</v>
      </c>
      <c r="T1915" t="s">
        <v>156</v>
      </c>
      <c r="U1915">
        <v>80</v>
      </c>
      <c r="V1915" t="s">
        <v>149</v>
      </c>
      <c r="W1915" t="s">
        <v>157</v>
      </c>
      <c r="X1915">
        <v>101</v>
      </c>
      <c r="Y1915" t="s">
        <v>149</v>
      </c>
      <c r="Z1915" t="s">
        <v>158</v>
      </c>
      <c r="AA1915">
        <v>190</v>
      </c>
      <c r="AB1915" t="s">
        <v>149</v>
      </c>
      <c r="AC1915" t="s">
        <v>159</v>
      </c>
      <c r="AD1915">
        <v>20</v>
      </c>
      <c r="AE1915" t="s">
        <v>149</v>
      </c>
    </row>
    <row r="1916" spans="1:40">
      <c r="A1916" s="26">
        <v>41509.891509942128</v>
      </c>
      <c r="B1916" t="s">
        <v>126</v>
      </c>
      <c r="C1916" t="s">
        <v>534</v>
      </c>
      <c r="D1916" t="s">
        <v>2185</v>
      </c>
    </row>
    <row r="1917" spans="1:40">
      <c r="A1917" s="26">
        <v>41509.891509942128</v>
      </c>
      <c r="B1917" t="s">
        <v>126</v>
      </c>
      <c r="C1917" t="s">
        <v>534</v>
      </c>
      <c r="D1917" t="s">
        <v>2186</v>
      </c>
      <c r="E1917" t="s">
        <v>143</v>
      </c>
      <c r="F1917" t="s">
        <v>144</v>
      </c>
      <c r="G1917" t="s">
        <v>145</v>
      </c>
      <c r="H1917" t="s">
        <v>162</v>
      </c>
      <c r="I1917">
        <v>50</v>
      </c>
      <c r="J1917" t="s">
        <v>149</v>
      </c>
      <c r="K1917" t="s">
        <v>163</v>
      </c>
      <c r="L1917">
        <v>50</v>
      </c>
      <c r="M1917" t="s">
        <v>149</v>
      </c>
      <c r="N1917" t="s">
        <v>164</v>
      </c>
      <c r="O1917">
        <v>50</v>
      </c>
      <c r="P1917" t="s">
        <v>149</v>
      </c>
    </row>
    <row r="1918" spans="1:40">
      <c r="A1918" s="26">
        <v>41509.891509942128</v>
      </c>
      <c r="B1918" t="s">
        <v>126</v>
      </c>
      <c r="C1918" t="s">
        <v>534</v>
      </c>
      <c r="D1918" t="s">
        <v>2187</v>
      </c>
      <c r="E1918" t="s">
        <v>143</v>
      </c>
      <c r="F1918" t="s">
        <v>144</v>
      </c>
      <c r="G1918" t="s">
        <v>145</v>
      </c>
      <c r="H1918" t="s">
        <v>166</v>
      </c>
      <c r="I1918">
        <v>35</v>
      </c>
      <c r="J1918" t="s">
        <v>149</v>
      </c>
      <c r="K1918" t="s">
        <v>167</v>
      </c>
      <c r="L1918">
        <v>5</v>
      </c>
      <c r="M1918" t="s">
        <v>149</v>
      </c>
      <c r="N1918" t="s">
        <v>168</v>
      </c>
      <c r="O1918">
        <v>60</v>
      </c>
      <c r="P1918" t="s">
        <v>149</v>
      </c>
    </row>
    <row r="1919" spans="1:40">
      <c r="A1919" s="26">
        <v>41509.891509942128</v>
      </c>
      <c r="B1919" t="s">
        <v>126</v>
      </c>
      <c r="C1919" t="s">
        <v>534</v>
      </c>
      <c r="D1919" t="s">
        <v>2188</v>
      </c>
      <c r="E1919" t="s">
        <v>143</v>
      </c>
      <c r="F1919" t="s">
        <v>144</v>
      </c>
      <c r="G1919" t="s">
        <v>145</v>
      </c>
      <c r="H1919" t="s">
        <v>170</v>
      </c>
      <c r="I1919">
        <v>1</v>
      </c>
      <c r="J1919" t="s">
        <v>149</v>
      </c>
    </row>
    <row r="1920" spans="1:40">
      <c r="A1920" s="26">
        <v>41509.891509942128</v>
      </c>
      <c r="B1920" t="s">
        <v>126</v>
      </c>
      <c r="C1920" t="s">
        <v>534</v>
      </c>
      <c r="D1920" t="s">
        <v>2189</v>
      </c>
      <c r="E1920" t="s">
        <v>143</v>
      </c>
      <c r="F1920" t="s">
        <v>144</v>
      </c>
      <c r="G1920" t="s">
        <v>145</v>
      </c>
      <c r="H1920" t="s">
        <v>172</v>
      </c>
      <c r="I1920">
        <v>30</v>
      </c>
      <c r="J1920" t="s">
        <v>149</v>
      </c>
      <c r="K1920" t="s">
        <v>173</v>
      </c>
      <c r="L1920">
        <v>30</v>
      </c>
      <c r="M1920" t="s">
        <v>149</v>
      </c>
      <c r="N1920" t="s">
        <v>174</v>
      </c>
      <c r="O1920">
        <v>30</v>
      </c>
      <c r="P1920" t="s">
        <v>149</v>
      </c>
      <c r="Q1920" t="s">
        <v>175</v>
      </c>
      <c r="R1920">
        <v>10</v>
      </c>
      <c r="S1920" t="s">
        <v>149</v>
      </c>
      <c r="T1920" t="s">
        <v>176</v>
      </c>
      <c r="U1920">
        <v>20</v>
      </c>
      <c r="V1920" t="s">
        <v>149</v>
      </c>
      <c r="W1920" t="s">
        <v>177</v>
      </c>
      <c r="X1920">
        <v>20</v>
      </c>
      <c r="Y1920" t="s">
        <v>149</v>
      </c>
      <c r="Z1920" t="s">
        <v>178</v>
      </c>
      <c r="AA1920">
        <v>20</v>
      </c>
      <c r="AB1920" t="s">
        <v>149</v>
      </c>
      <c r="AC1920" t="s">
        <v>179</v>
      </c>
      <c r="AD1920">
        <v>20</v>
      </c>
      <c r="AE1920" t="s">
        <v>149</v>
      </c>
      <c r="AF1920" t="s">
        <v>180</v>
      </c>
      <c r="AG1920">
        <v>115200</v>
      </c>
      <c r="AH1920" t="s">
        <v>149</v>
      </c>
      <c r="AI1920" t="s">
        <v>181</v>
      </c>
      <c r="AJ1920">
        <v>12000</v>
      </c>
      <c r="AK1920" t="s">
        <v>149</v>
      </c>
      <c r="AL1920" t="s">
        <v>182</v>
      </c>
      <c r="AM1920">
        <v>30000</v>
      </c>
      <c r="AN1920" t="s">
        <v>149</v>
      </c>
    </row>
    <row r="1921" spans="1:40">
      <c r="A1921" s="26">
        <v>41509.891509942128</v>
      </c>
      <c r="B1921" t="s">
        <v>126</v>
      </c>
      <c r="C1921" t="s">
        <v>534</v>
      </c>
      <c r="D1921" t="s">
        <v>2190</v>
      </c>
      <c r="E1921" t="s">
        <v>143</v>
      </c>
      <c r="F1921" t="s">
        <v>144</v>
      </c>
      <c r="G1921" t="s">
        <v>145</v>
      </c>
      <c r="H1921" t="s">
        <v>184</v>
      </c>
      <c r="I1921">
        <v>60</v>
      </c>
      <c r="J1921" t="s">
        <v>149</v>
      </c>
      <c r="K1921" t="s">
        <v>185</v>
      </c>
      <c r="L1921">
        <v>40</v>
      </c>
      <c r="M1921" t="s">
        <v>149</v>
      </c>
      <c r="N1921" t="s">
        <v>186</v>
      </c>
      <c r="O1921">
        <v>50</v>
      </c>
      <c r="P1921" t="s">
        <v>149</v>
      </c>
      <c r="Q1921" t="s">
        <v>187</v>
      </c>
      <c r="R1921">
        <v>40</v>
      </c>
      <c r="S1921" t="s">
        <v>149</v>
      </c>
      <c r="T1921" t="s">
        <v>188</v>
      </c>
      <c r="U1921">
        <v>60</v>
      </c>
      <c r="V1921" t="s">
        <v>149</v>
      </c>
      <c r="W1921" t="s">
        <v>189</v>
      </c>
      <c r="X1921">
        <v>50</v>
      </c>
      <c r="Y1921" t="s">
        <v>149</v>
      </c>
      <c r="Z1921" t="s">
        <v>190</v>
      </c>
      <c r="AA1921">
        <v>50</v>
      </c>
      <c r="AB1921" t="s">
        <v>149</v>
      </c>
      <c r="AC1921" t="s">
        <v>191</v>
      </c>
      <c r="AD1921">
        <v>35</v>
      </c>
      <c r="AE1921" t="s">
        <v>149</v>
      </c>
      <c r="AF1921" t="s">
        <v>192</v>
      </c>
      <c r="AG1921">
        <v>8</v>
      </c>
      <c r="AH1921" t="s">
        <v>149</v>
      </c>
      <c r="AI1921" t="s">
        <v>193</v>
      </c>
      <c r="AJ1921">
        <v>90</v>
      </c>
      <c r="AK1921" t="s">
        <v>149</v>
      </c>
      <c r="AL1921" t="s">
        <v>194</v>
      </c>
      <c r="AM1921">
        <v>1</v>
      </c>
      <c r="AN1921" t="s">
        <v>149</v>
      </c>
    </row>
    <row r="1922" spans="1:40">
      <c r="A1922" s="26">
        <v>41509.891509942128</v>
      </c>
      <c r="B1922" t="s">
        <v>126</v>
      </c>
      <c r="C1922" t="s">
        <v>534</v>
      </c>
      <c r="D1922" t="s">
        <v>2191</v>
      </c>
      <c r="E1922" t="s">
        <v>143</v>
      </c>
      <c r="F1922" t="s">
        <v>144</v>
      </c>
      <c r="G1922" t="s">
        <v>145</v>
      </c>
      <c r="H1922" t="s">
        <v>196</v>
      </c>
      <c r="I1922">
        <v>33</v>
      </c>
      <c r="J1922" t="s">
        <v>149</v>
      </c>
      <c r="K1922" t="s">
        <v>197</v>
      </c>
      <c r="L1922">
        <v>33</v>
      </c>
      <c r="M1922" t="s">
        <v>149</v>
      </c>
      <c r="N1922" t="s">
        <v>198</v>
      </c>
      <c r="O1922">
        <v>34</v>
      </c>
      <c r="P1922" t="s">
        <v>149</v>
      </c>
      <c r="Q1922" t="s">
        <v>176</v>
      </c>
      <c r="R1922">
        <v>20</v>
      </c>
      <c r="S1922" t="s">
        <v>149</v>
      </c>
      <c r="T1922" t="s">
        <v>177</v>
      </c>
      <c r="U1922">
        <v>20</v>
      </c>
      <c r="V1922" t="s">
        <v>149</v>
      </c>
      <c r="W1922" t="s">
        <v>178</v>
      </c>
      <c r="X1922">
        <v>20</v>
      </c>
      <c r="Y1922" t="s">
        <v>149</v>
      </c>
      <c r="Z1922" t="s">
        <v>199</v>
      </c>
      <c r="AA1922">
        <v>20</v>
      </c>
      <c r="AB1922" t="s">
        <v>149</v>
      </c>
      <c r="AC1922" t="s">
        <v>200</v>
      </c>
      <c r="AD1922">
        <v>20</v>
      </c>
      <c r="AE1922" t="s">
        <v>149</v>
      </c>
      <c r="AF1922" t="s">
        <v>201</v>
      </c>
      <c r="AG1922">
        <v>20</v>
      </c>
      <c r="AH1922" t="s">
        <v>149</v>
      </c>
      <c r="AI1922" t="s">
        <v>180</v>
      </c>
      <c r="AJ1922">
        <v>115200</v>
      </c>
      <c r="AK1922" t="s">
        <v>149</v>
      </c>
      <c r="AL1922" t="s">
        <v>181</v>
      </c>
      <c r="AM1922">
        <v>12000</v>
      </c>
      <c r="AN1922" t="s">
        <v>149</v>
      </c>
    </row>
    <row r="1923" spans="1:40">
      <c r="A1923" s="26">
        <v>41509.891509953704</v>
      </c>
      <c r="B1923" t="s">
        <v>126</v>
      </c>
      <c r="C1923" t="s">
        <v>295</v>
      </c>
      <c r="D1923" t="s">
        <v>2192</v>
      </c>
      <c r="E1923" t="s">
        <v>143</v>
      </c>
      <c r="F1923" t="s">
        <v>144</v>
      </c>
      <c r="G1923" t="s">
        <v>145</v>
      </c>
      <c r="H1923" t="s">
        <v>152</v>
      </c>
      <c r="I1923">
        <v>49</v>
      </c>
      <c r="J1923" t="s">
        <v>149</v>
      </c>
      <c r="K1923" t="s">
        <v>153</v>
      </c>
      <c r="L1923">
        <v>130</v>
      </c>
      <c r="M1923" t="s">
        <v>149</v>
      </c>
      <c r="N1923" t="s">
        <v>154</v>
      </c>
      <c r="O1923">
        <v>180</v>
      </c>
      <c r="P1923" t="s">
        <v>149</v>
      </c>
      <c r="Q1923" t="s">
        <v>155</v>
      </c>
      <c r="R1923">
        <v>140</v>
      </c>
      <c r="S1923" t="s">
        <v>149</v>
      </c>
      <c r="T1923" t="s">
        <v>156</v>
      </c>
      <c r="U1923">
        <v>80</v>
      </c>
      <c r="V1923" t="s">
        <v>149</v>
      </c>
      <c r="W1923" t="s">
        <v>157</v>
      </c>
      <c r="X1923">
        <v>101</v>
      </c>
      <c r="Y1923" t="s">
        <v>149</v>
      </c>
      <c r="Z1923" t="s">
        <v>158</v>
      </c>
      <c r="AA1923">
        <v>190</v>
      </c>
      <c r="AB1923" t="s">
        <v>149</v>
      </c>
      <c r="AC1923" t="s">
        <v>159</v>
      </c>
      <c r="AD1923">
        <v>20</v>
      </c>
      <c r="AE1923" t="s">
        <v>149</v>
      </c>
    </row>
    <row r="1924" spans="1:40">
      <c r="A1924" s="26">
        <v>41509.891509953704</v>
      </c>
      <c r="B1924" t="s">
        <v>126</v>
      </c>
      <c r="C1924" t="s">
        <v>295</v>
      </c>
      <c r="D1924" t="s">
        <v>2193</v>
      </c>
    </row>
    <row r="1925" spans="1:40">
      <c r="A1925" s="26">
        <v>41509.891509953704</v>
      </c>
      <c r="B1925" t="s">
        <v>126</v>
      </c>
      <c r="C1925" t="s">
        <v>295</v>
      </c>
      <c r="D1925" t="s">
        <v>2194</v>
      </c>
      <c r="E1925" t="s">
        <v>143</v>
      </c>
      <c r="F1925" t="s">
        <v>144</v>
      </c>
      <c r="G1925" t="s">
        <v>145</v>
      </c>
      <c r="H1925" t="s">
        <v>162</v>
      </c>
      <c r="I1925">
        <v>50</v>
      </c>
      <c r="J1925" t="s">
        <v>149</v>
      </c>
      <c r="K1925" t="s">
        <v>163</v>
      </c>
      <c r="L1925">
        <v>50</v>
      </c>
      <c r="M1925" t="s">
        <v>149</v>
      </c>
      <c r="N1925" t="s">
        <v>164</v>
      </c>
      <c r="O1925">
        <v>50</v>
      </c>
      <c r="P1925" t="s">
        <v>149</v>
      </c>
    </row>
    <row r="1926" spans="1:40">
      <c r="A1926" s="26">
        <v>41509.891509953704</v>
      </c>
      <c r="B1926" t="s">
        <v>126</v>
      </c>
      <c r="C1926" t="s">
        <v>295</v>
      </c>
      <c r="D1926" t="s">
        <v>2195</v>
      </c>
      <c r="E1926" t="s">
        <v>143</v>
      </c>
      <c r="F1926" t="s">
        <v>144</v>
      </c>
      <c r="G1926" t="s">
        <v>145</v>
      </c>
      <c r="H1926" t="s">
        <v>166</v>
      </c>
      <c r="I1926">
        <v>35</v>
      </c>
      <c r="J1926" t="s">
        <v>149</v>
      </c>
      <c r="K1926" t="s">
        <v>167</v>
      </c>
      <c r="L1926">
        <v>5</v>
      </c>
      <c r="M1926" t="s">
        <v>149</v>
      </c>
      <c r="N1926" t="s">
        <v>168</v>
      </c>
      <c r="O1926">
        <v>60</v>
      </c>
      <c r="P1926" t="s">
        <v>149</v>
      </c>
    </row>
    <row r="1927" spans="1:40">
      <c r="A1927" s="26">
        <v>41509.891509953704</v>
      </c>
      <c r="B1927" t="s">
        <v>126</v>
      </c>
      <c r="C1927" t="s">
        <v>295</v>
      </c>
      <c r="D1927" t="s">
        <v>2196</v>
      </c>
      <c r="E1927" t="s">
        <v>143</v>
      </c>
      <c r="F1927" t="s">
        <v>144</v>
      </c>
      <c r="G1927" t="s">
        <v>145</v>
      </c>
      <c r="H1927" t="s">
        <v>170</v>
      </c>
      <c r="I1927">
        <v>1</v>
      </c>
      <c r="J1927" t="s">
        <v>149</v>
      </c>
    </row>
    <row r="1928" spans="1:40">
      <c r="A1928" s="26">
        <v>41509.891509953704</v>
      </c>
      <c r="B1928" t="s">
        <v>126</v>
      </c>
      <c r="C1928" t="s">
        <v>295</v>
      </c>
      <c r="D1928" t="s">
        <v>2197</v>
      </c>
      <c r="E1928" t="s">
        <v>143</v>
      </c>
      <c r="F1928" t="s">
        <v>144</v>
      </c>
      <c r="G1928" t="s">
        <v>145</v>
      </c>
      <c r="H1928" t="s">
        <v>172</v>
      </c>
      <c r="I1928">
        <v>30</v>
      </c>
      <c r="J1928" t="s">
        <v>149</v>
      </c>
      <c r="K1928" t="s">
        <v>173</v>
      </c>
      <c r="L1928">
        <v>30</v>
      </c>
      <c r="M1928" t="s">
        <v>149</v>
      </c>
      <c r="N1928" t="s">
        <v>174</v>
      </c>
      <c r="O1928">
        <v>30</v>
      </c>
      <c r="P1928" t="s">
        <v>149</v>
      </c>
      <c r="Q1928" t="s">
        <v>175</v>
      </c>
      <c r="R1928">
        <v>10</v>
      </c>
      <c r="S1928" t="s">
        <v>149</v>
      </c>
      <c r="T1928" t="s">
        <v>176</v>
      </c>
      <c r="U1928">
        <v>20</v>
      </c>
      <c r="V1928" t="s">
        <v>149</v>
      </c>
      <c r="W1928" t="s">
        <v>177</v>
      </c>
      <c r="X1928">
        <v>20</v>
      </c>
      <c r="Y1928" t="s">
        <v>149</v>
      </c>
      <c r="Z1928" t="s">
        <v>178</v>
      </c>
      <c r="AA1928">
        <v>20</v>
      </c>
      <c r="AB1928" t="s">
        <v>149</v>
      </c>
      <c r="AC1928" t="s">
        <v>179</v>
      </c>
      <c r="AD1928">
        <v>20</v>
      </c>
      <c r="AE1928" t="s">
        <v>149</v>
      </c>
      <c r="AF1928" t="s">
        <v>180</v>
      </c>
      <c r="AG1928">
        <v>115200</v>
      </c>
      <c r="AH1928" t="s">
        <v>149</v>
      </c>
      <c r="AI1928" t="s">
        <v>181</v>
      </c>
      <c r="AJ1928">
        <v>12000</v>
      </c>
      <c r="AK1928" t="s">
        <v>149</v>
      </c>
      <c r="AL1928" t="s">
        <v>182</v>
      </c>
      <c r="AM1928">
        <v>30000</v>
      </c>
      <c r="AN1928" t="s">
        <v>149</v>
      </c>
    </row>
    <row r="1929" spans="1:40">
      <c r="A1929" s="26">
        <v>41509.891509953704</v>
      </c>
      <c r="B1929" t="s">
        <v>126</v>
      </c>
      <c r="C1929" t="s">
        <v>295</v>
      </c>
      <c r="D1929" t="s">
        <v>2198</v>
      </c>
      <c r="E1929" t="s">
        <v>143</v>
      </c>
      <c r="F1929" t="s">
        <v>144</v>
      </c>
      <c r="G1929" t="s">
        <v>145</v>
      </c>
      <c r="H1929" t="s">
        <v>184</v>
      </c>
      <c r="I1929">
        <v>60</v>
      </c>
      <c r="J1929" t="s">
        <v>149</v>
      </c>
      <c r="K1929" t="s">
        <v>185</v>
      </c>
      <c r="L1929">
        <v>40</v>
      </c>
      <c r="M1929" t="s">
        <v>149</v>
      </c>
      <c r="N1929" t="s">
        <v>186</v>
      </c>
      <c r="O1929">
        <v>50</v>
      </c>
      <c r="P1929" t="s">
        <v>149</v>
      </c>
      <c r="Q1929" t="s">
        <v>187</v>
      </c>
      <c r="R1929">
        <v>40</v>
      </c>
      <c r="S1929" t="s">
        <v>149</v>
      </c>
      <c r="T1929" t="s">
        <v>188</v>
      </c>
      <c r="U1929">
        <v>60</v>
      </c>
      <c r="V1929" t="s">
        <v>149</v>
      </c>
      <c r="W1929" t="s">
        <v>189</v>
      </c>
      <c r="X1929">
        <v>50</v>
      </c>
      <c r="Y1929" t="s">
        <v>149</v>
      </c>
      <c r="Z1929" t="s">
        <v>190</v>
      </c>
      <c r="AA1929">
        <v>50</v>
      </c>
      <c r="AB1929" t="s">
        <v>149</v>
      </c>
      <c r="AC1929" t="s">
        <v>191</v>
      </c>
      <c r="AD1929">
        <v>35</v>
      </c>
      <c r="AE1929" t="s">
        <v>149</v>
      </c>
      <c r="AF1929" t="s">
        <v>192</v>
      </c>
      <c r="AG1929">
        <v>8</v>
      </c>
      <c r="AH1929" t="s">
        <v>149</v>
      </c>
      <c r="AI1929" t="s">
        <v>193</v>
      </c>
      <c r="AJ1929">
        <v>90</v>
      </c>
      <c r="AK1929" t="s">
        <v>149</v>
      </c>
      <c r="AL1929" t="s">
        <v>194</v>
      </c>
      <c r="AM1929">
        <v>1</v>
      </c>
      <c r="AN1929" t="s">
        <v>149</v>
      </c>
    </row>
    <row r="1930" spans="1:40">
      <c r="A1930" s="26">
        <v>41509.891509953704</v>
      </c>
      <c r="B1930" t="s">
        <v>126</v>
      </c>
      <c r="C1930" t="s">
        <v>295</v>
      </c>
      <c r="D1930" t="s">
        <v>2199</v>
      </c>
      <c r="E1930" t="s">
        <v>143</v>
      </c>
      <c r="F1930" t="s">
        <v>144</v>
      </c>
      <c r="G1930" t="s">
        <v>145</v>
      </c>
      <c r="H1930" t="s">
        <v>196</v>
      </c>
      <c r="I1930">
        <v>33</v>
      </c>
      <c r="J1930" t="s">
        <v>149</v>
      </c>
      <c r="K1930" t="s">
        <v>197</v>
      </c>
      <c r="L1930">
        <v>33</v>
      </c>
      <c r="M1930" t="s">
        <v>149</v>
      </c>
      <c r="N1930" t="s">
        <v>198</v>
      </c>
      <c r="O1930">
        <v>34</v>
      </c>
      <c r="P1930" t="s">
        <v>149</v>
      </c>
      <c r="Q1930" t="s">
        <v>176</v>
      </c>
      <c r="R1930">
        <v>20</v>
      </c>
      <c r="S1930" t="s">
        <v>149</v>
      </c>
      <c r="T1930" t="s">
        <v>177</v>
      </c>
      <c r="U1930">
        <v>20</v>
      </c>
      <c r="V1930" t="s">
        <v>149</v>
      </c>
      <c r="W1930" t="s">
        <v>178</v>
      </c>
      <c r="X1930">
        <v>20</v>
      </c>
      <c r="Y1930" t="s">
        <v>149</v>
      </c>
      <c r="Z1930" t="s">
        <v>199</v>
      </c>
      <c r="AA1930">
        <v>20</v>
      </c>
      <c r="AB1930" t="s">
        <v>149</v>
      </c>
      <c r="AC1930" t="s">
        <v>200</v>
      </c>
      <c r="AD1930">
        <v>20</v>
      </c>
      <c r="AE1930" t="s">
        <v>149</v>
      </c>
      <c r="AF1930" t="s">
        <v>201</v>
      </c>
      <c r="AG1930">
        <v>20</v>
      </c>
      <c r="AH1930" t="s">
        <v>149</v>
      </c>
      <c r="AI1930" t="s">
        <v>180</v>
      </c>
      <c r="AJ1930">
        <v>115200</v>
      </c>
      <c r="AK1930" t="s">
        <v>149</v>
      </c>
      <c r="AL1930" t="s">
        <v>181</v>
      </c>
      <c r="AM1930">
        <v>12000</v>
      </c>
      <c r="AN1930" t="s">
        <v>149</v>
      </c>
    </row>
    <row r="1931" spans="1:40">
      <c r="A1931" s="26">
        <v>41509.891509953704</v>
      </c>
      <c r="B1931" t="s">
        <v>126</v>
      </c>
      <c r="C1931" t="s">
        <v>295</v>
      </c>
      <c r="D1931" t="s">
        <v>2200</v>
      </c>
      <c r="E1931" t="s">
        <v>143</v>
      </c>
      <c r="F1931" t="s">
        <v>144</v>
      </c>
      <c r="G1931" t="s">
        <v>145</v>
      </c>
      <c r="H1931" t="s">
        <v>152</v>
      </c>
      <c r="I1931">
        <v>49</v>
      </c>
      <c r="J1931" t="s">
        <v>149</v>
      </c>
      <c r="K1931" t="s">
        <v>153</v>
      </c>
      <c r="L1931">
        <v>130</v>
      </c>
      <c r="M1931" t="s">
        <v>149</v>
      </c>
      <c r="N1931" t="s">
        <v>154</v>
      </c>
      <c r="O1931">
        <v>180</v>
      </c>
      <c r="P1931" t="s">
        <v>149</v>
      </c>
      <c r="Q1931" t="s">
        <v>155</v>
      </c>
      <c r="R1931">
        <v>140</v>
      </c>
      <c r="S1931" t="s">
        <v>149</v>
      </c>
      <c r="T1931" t="s">
        <v>156</v>
      </c>
      <c r="U1931">
        <v>80</v>
      </c>
      <c r="V1931" t="s">
        <v>149</v>
      </c>
      <c r="W1931" t="s">
        <v>157</v>
      </c>
      <c r="X1931">
        <v>101</v>
      </c>
      <c r="Y1931" t="s">
        <v>149</v>
      </c>
      <c r="Z1931" t="s">
        <v>158</v>
      </c>
      <c r="AA1931">
        <v>190</v>
      </c>
      <c r="AB1931" t="s">
        <v>149</v>
      </c>
      <c r="AC1931" t="s">
        <v>159</v>
      </c>
      <c r="AD1931">
        <v>20</v>
      </c>
      <c r="AE1931" t="s">
        <v>149</v>
      </c>
    </row>
    <row r="1932" spans="1:40">
      <c r="A1932" s="26">
        <v>41509.891509953704</v>
      </c>
      <c r="B1932" t="s">
        <v>126</v>
      </c>
      <c r="C1932" t="s">
        <v>295</v>
      </c>
      <c r="D1932" t="s">
        <v>2201</v>
      </c>
    </row>
    <row r="1933" spans="1:40">
      <c r="A1933" s="26">
        <v>41509.891509953704</v>
      </c>
      <c r="B1933" t="s">
        <v>126</v>
      </c>
      <c r="C1933" t="s">
        <v>295</v>
      </c>
      <c r="D1933" t="s">
        <v>2202</v>
      </c>
      <c r="E1933" t="s">
        <v>143</v>
      </c>
      <c r="F1933" t="s">
        <v>144</v>
      </c>
      <c r="G1933" t="s">
        <v>145</v>
      </c>
      <c r="H1933" t="s">
        <v>162</v>
      </c>
      <c r="I1933">
        <v>50</v>
      </c>
      <c r="J1933" t="s">
        <v>149</v>
      </c>
      <c r="K1933" t="s">
        <v>163</v>
      </c>
      <c r="L1933">
        <v>50</v>
      </c>
      <c r="M1933" t="s">
        <v>149</v>
      </c>
      <c r="N1933" t="s">
        <v>164</v>
      </c>
      <c r="O1933">
        <v>50</v>
      </c>
      <c r="P1933" t="s">
        <v>149</v>
      </c>
    </row>
    <row r="1934" spans="1:40">
      <c r="A1934" s="26">
        <v>41509.891509953704</v>
      </c>
      <c r="B1934" t="s">
        <v>126</v>
      </c>
      <c r="C1934" t="s">
        <v>295</v>
      </c>
      <c r="D1934" t="s">
        <v>2203</v>
      </c>
      <c r="E1934" t="s">
        <v>143</v>
      </c>
      <c r="F1934" t="s">
        <v>144</v>
      </c>
      <c r="G1934" t="s">
        <v>145</v>
      </c>
      <c r="H1934" t="s">
        <v>166</v>
      </c>
      <c r="I1934">
        <v>35</v>
      </c>
      <c r="J1934" t="s">
        <v>149</v>
      </c>
      <c r="K1934" t="s">
        <v>167</v>
      </c>
      <c r="L1934">
        <v>5</v>
      </c>
      <c r="M1934" t="s">
        <v>149</v>
      </c>
      <c r="N1934" t="s">
        <v>168</v>
      </c>
      <c r="O1934">
        <v>60</v>
      </c>
      <c r="P1934" t="s">
        <v>149</v>
      </c>
    </row>
    <row r="1935" spans="1:40">
      <c r="A1935" s="26">
        <v>41509.891509953704</v>
      </c>
      <c r="B1935" t="s">
        <v>126</v>
      </c>
      <c r="C1935" t="s">
        <v>295</v>
      </c>
      <c r="D1935" t="s">
        <v>2204</v>
      </c>
      <c r="E1935" t="s">
        <v>143</v>
      </c>
      <c r="F1935" t="s">
        <v>144</v>
      </c>
      <c r="G1935" t="s">
        <v>145</v>
      </c>
      <c r="H1935" t="s">
        <v>170</v>
      </c>
      <c r="I1935">
        <v>1</v>
      </c>
      <c r="J1935" t="s">
        <v>149</v>
      </c>
    </row>
    <row r="1936" spans="1:40">
      <c r="A1936" s="26">
        <v>41509.891509953704</v>
      </c>
      <c r="B1936" t="s">
        <v>126</v>
      </c>
      <c r="C1936" t="s">
        <v>295</v>
      </c>
      <c r="D1936" t="s">
        <v>2205</v>
      </c>
      <c r="E1936" t="s">
        <v>143</v>
      </c>
      <c r="F1936" t="s">
        <v>144</v>
      </c>
      <c r="G1936" t="s">
        <v>145</v>
      </c>
      <c r="H1936" t="s">
        <v>172</v>
      </c>
      <c r="I1936">
        <v>30</v>
      </c>
      <c r="J1936" t="s">
        <v>149</v>
      </c>
      <c r="K1936" t="s">
        <v>173</v>
      </c>
      <c r="L1936">
        <v>30</v>
      </c>
      <c r="M1936" t="s">
        <v>149</v>
      </c>
      <c r="N1936" t="s">
        <v>174</v>
      </c>
      <c r="O1936">
        <v>30</v>
      </c>
      <c r="P1936" t="s">
        <v>149</v>
      </c>
      <c r="Q1936" t="s">
        <v>175</v>
      </c>
      <c r="R1936">
        <v>10</v>
      </c>
      <c r="S1936" t="s">
        <v>149</v>
      </c>
      <c r="T1936" t="s">
        <v>176</v>
      </c>
      <c r="U1936">
        <v>20</v>
      </c>
      <c r="V1936" t="s">
        <v>149</v>
      </c>
      <c r="W1936" t="s">
        <v>177</v>
      </c>
      <c r="X1936">
        <v>20</v>
      </c>
      <c r="Y1936" t="s">
        <v>149</v>
      </c>
      <c r="Z1936" t="s">
        <v>178</v>
      </c>
      <c r="AA1936">
        <v>20</v>
      </c>
      <c r="AB1936" t="s">
        <v>149</v>
      </c>
      <c r="AC1936" t="s">
        <v>179</v>
      </c>
      <c r="AD1936">
        <v>20</v>
      </c>
      <c r="AE1936" t="s">
        <v>149</v>
      </c>
      <c r="AF1936" t="s">
        <v>180</v>
      </c>
      <c r="AG1936">
        <v>115200</v>
      </c>
      <c r="AH1936" t="s">
        <v>149</v>
      </c>
      <c r="AI1936" t="s">
        <v>181</v>
      </c>
      <c r="AJ1936">
        <v>12000</v>
      </c>
      <c r="AK1936" t="s">
        <v>149</v>
      </c>
      <c r="AL1936" t="s">
        <v>182</v>
      </c>
      <c r="AM1936">
        <v>30000</v>
      </c>
      <c r="AN1936" t="s">
        <v>149</v>
      </c>
    </row>
    <row r="1937" spans="1:40">
      <c r="A1937" s="26">
        <v>41509.891509953704</v>
      </c>
      <c r="B1937" t="s">
        <v>126</v>
      </c>
      <c r="C1937" t="s">
        <v>295</v>
      </c>
      <c r="D1937" t="s">
        <v>2206</v>
      </c>
      <c r="E1937" t="s">
        <v>143</v>
      </c>
      <c r="F1937" t="s">
        <v>144</v>
      </c>
      <c r="G1937" t="s">
        <v>145</v>
      </c>
      <c r="H1937" t="s">
        <v>184</v>
      </c>
      <c r="I1937">
        <v>60</v>
      </c>
      <c r="J1937" t="s">
        <v>149</v>
      </c>
      <c r="K1937" t="s">
        <v>185</v>
      </c>
      <c r="L1937">
        <v>40</v>
      </c>
      <c r="M1937" t="s">
        <v>149</v>
      </c>
      <c r="N1937" t="s">
        <v>186</v>
      </c>
      <c r="O1937">
        <v>50</v>
      </c>
      <c r="P1937" t="s">
        <v>149</v>
      </c>
      <c r="Q1937" t="s">
        <v>187</v>
      </c>
      <c r="R1937">
        <v>40</v>
      </c>
      <c r="S1937" t="s">
        <v>149</v>
      </c>
      <c r="T1937" t="s">
        <v>188</v>
      </c>
      <c r="U1937">
        <v>60</v>
      </c>
      <c r="V1937" t="s">
        <v>149</v>
      </c>
      <c r="W1937" t="s">
        <v>189</v>
      </c>
      <c r="X1937">
        <v>50</v>
      </c>
      <c r="Y1937" t="s">
        <v>149</v>
      </c>
      <c r="Z1937" t="s">
        <v>190</v>
      </c>
      <c r="AA1937">
        <v>50</v>
      </c>
      <c r="AB1937" t="s">
        <v>149</v>
      </c>
      <c r="AC1937" t="s">
        <v>191</v>
      </c>
      <c r="AD1937">
        <v>35</v>
      </c>
      <c r="AE1937" t="s">
        <v>149</v>
      </c>
      <c r="AF1937" t="s">
        <v>192</v>
      </c>
      <c r="AG1937">
        <v>8</v>
      </c>
      <c r="AH1937" t="s">
        <v>149</v>
      </c>
      <c r="AI1937" t="s">
        <v>193</v>
      </c>
      <c r="AJ1937">
        <v>90</v>
      </c>
      <c r="AK1937" t="s">
        <v>149</v>
      </c>
      <c r="AL1937" t="s">
        <v>194</v>
      </c>
      <c r="AM1937">
        <v>1</v>
      </c>
      <c r="AN1937" t="s">
        <v>149</v>
      </c>
    </row>
    <row r="1938" spans="1:40">
      <c r="A1938" s="26">
        <v>41509.891509953704</v>
      </c>
      <c r="B1938" t="s">
        <v>126</v>
      </c>
      <c r="C1938" t="s">
        <v>295</v>
      </c>
      <c r="D1938" t="s">
        <v>2207</v>
      </c>
      <c r="E1938" t="s">
        <v>143</v>
      </c>
      <c r="F1938" t="s">
        <v>144</v>
      </c>
      <c r="G1938" t="s">
        <v>145</v>
      </c>
      <c r="H1938" t="s">
        <v>196</v>
      </c>
      <c r="I1938">
        <v>33</v>
      </c>
      <c r="J1938" t="s">
        <v>149</v>
      </c>
      <c r="K1938" t="s">
        <v>197</v>
      </c>
      <c r="L1938">
        <v>33</v>
      </c>
      <c r="M1938" t="s">
        <v>149</v>
      </c>
      <c r="N1938" t="s">
        <v>198</v>
      </c>
      <c r="O1938">
        <v>34</v>
      </c>
      <c r="P1938" t="s">
        <v>149</v>
      </c>
      <c r="Q1938" t="s">
        <v>176</v>
      </c>
      <c r="R1938">
        <v>20</v>
      </c>
      <c r="S1938" t="s">
        <v>149</v>
      </c>
      <c r="T1938" t="s">
        <v>177</v>
      </c>
      <c r="U1938">
        <v>20</v>
      </c>
      <c r="V1938" t="s">
        <v>149</v>
      </c>
      <c r="W1938" t="s">
        <v>178</v>
      </c>
      <c r="X1938">
        <v>20</v>
      </c>
      <c r="Y1938" t="s">
        <v>149</v>
      </c>
      <c r="Z1938" t="s">
        <v>199</v>
      </c>
      <c r="AA1938">
        <v>20</v>
      </c>
      <c r="AB1938" t="s">
        <v>149</v>
      </c>
      <c r="AC1938" t="s">
        <v>200</v>
      </c>
      <c r="AD1938">
        <v>20</v>
      </c>
      <c r="AE1938" t="s">
        <v>149</v>
      </c>
      <c r="AF1938" t="s">
        <v>201</v>
      </c>
      <c r="AG1938">
        <v>20</v>
      </c>
      <c r="AH1938" t="s">
        <v>149</v>
      </c>
      <c r="AI1938" t="s">
        <v>180</v>
      </c>
      <c r="AJ1938">
        <v>115200</v>
      </c>
      <c r="AK1938" t="s">
        <v>149</v>
      </c>
      <c r="AL1938" t="s">
        <v>181</v>
      </c>
      <c r="AM1938">
        <v>12000</v>
      </c>
      <c r="AN1938" t="s">
        <v>149</v>
      </c>
    </row>
    <row r="1939" spans="1:40">
      <c r="A1939" s="26">
        <v>41509.891509953704</v>
      </c>
      <c r="B1939" t="s">
        <v>126</v>
      </c>
      <c r="C1939" t="s">
        <v>295</v>
      </c>
      <c r="D1939" t="s">
        <v>2208</v>
      </c>
      <c r="E1939" t="s">
        <v>143</v>
      </c>
      <c r="F1939" t="s">
        <v>144</v>
      </c>
      <c r="G1939" t="s">
        <v>145</v>
      </c>
      <c r="H1939" t="s">
        <v>152</v>
      </c>
      <c r="I1939">
        <v>49</v>
      </c>
      <c r="J1939" t="s">
        <v>149</v>
      </c>
      <c r="K1939" t="s">
        <v>153</v>
      </c>
      <c r="L1939">
        <v>130</v>
      </c>
      <c r="M1939" t="s">
        <v>149</v>
      </c>
      <c r="N1939" t="s">
        <v>154</v>
      </c>
      <c r="O1939">
        <v>180</v>
      </c>
      <c r="P1939" t="s">
        <v>149</v>
      </c>
      <c r="Q1939" t="s">
        <v>155</v>
      </c>
      <c r="R1939">
        <v>140</v>
      </c>
      <c r="S1939" t="s">
        <v>149</v>
      </c>
      <c r="T1939" t="s">
        <v>156</v>
      </c>
      <c r="U1939">
        <v>80</v>
      </c>
      <c r="V1939" t="s">
        <v>149</v>
      </c>
      <c r="W1939" t="s">
        <v>157</v>
      </c>
      <c r="X1939">
        <v>101</v>
      </c>
      <c r="Y1939" t="s">
        <v>149</v>
      </c>
      <c r="Z1939" t="s">
        <v>158</v>
      </c>
      <c r="AA1939">
        <v>190</v>
      </c>
      <c r="AB1939" t="s">
        <v>149</v>
      </c>
      <c r="AC1939" t="s">
        <v>159</v>
      </c>
      <c r="AD1939">
        <v>20</v>
      </c>
      <c r="AE1939" t="s">
        <v>149</v>
      </c>
    </row>
    <row r="1940" spans="1:40">
      <c r="A1940" s="26">
        <v>41509.891509953704</v>
      </c>
      <c r="B1940" t="s">
        <v>126</v>
      </c>
      <c r="C1940" t="s">
        <v>295</v>
      </c>
      <c r="D1940" t="s">
        <v>2209</v>
      </c>
    </row>
    <row r="1941" spans="1:40">
      <c r="A1941" s="26">
        <v>41509.891509953704</v>
      </c>
      <c r="B1941" t="s">
        <v>126</v>
      </c>
      <c r="C1941" t="s">
        <v>295</v>
      </c>
      <c r="D1941" t="s">
        <v>2210</v>
      </c>
      <c r="E1941" t="s">
        <v>143</v>
      </c>
      <c r="F1941" t="s">
        <v>144</v>
      </c>
      <c r="G1941" t="s">
        <v>145</v>
      </c>
      <c r="H1941" t="s">
        <v>162</v>
      </c>
      <c r="I1941">
        <v>50</v>
      </c>
      <c r="J1941" t="s">
        <v>149</v>
      </c>
      <c r="K1941" t="s">
        <v>163</v>
      </c>
      <c r="L1941">
        <v>50</v>
      </c>
      <c r="M1941" t="s">
        <v>149</v>
      </c>
      <c r="N1941" t="s">
        <v>164</v>
      </c>
      <c r="O1941">
        <v>50</v>
      </c>
      <c r="P1941" t="s">
        <v>149</v>
      </c>
    </row>
    <row r="1942" spans="1:40">
      <c r="A1942" s="26">
        <v>41509.891509953704</v>
      </c>
      <c r="B1942" t="s">
        <v>126</v>
      </c>
      <c r="C1942" t="s">
        <v>295</v>
      </c>
      <c r="D1942" t="s">
        <v>2211</v>
      </c>
      <c r="E1942" t="s">
        <v>143</v>
      </c>
      <c r="F1942" t="s">
        <v>144</v>
      </c>
      <c r="G1942" t="s">
        <v>145</v>
      </c>
      <c r="H1942" t="s">
        <v>166</v>
      </c>
      <c r="I1942">
        <v>35</v>
      </c>
      <c r="J1942" t="s">
        <v>149</v>
      </c>
      <c r="K1942" t="s">
        <v>167</v>
      </c>
      <c r="L1942">
        <v>5</v>
      </c>
      <c r="M1942" t="s">
        <v>149</v>
      </c>
      <c r="N1942" t="s">
        <v>168</v>
      </c>
      <c r="O1942">
        <v>60</v>
      </c>
      <c r="P1942" t="s">
        <v>149</v>
      </c>
    </row>
    <row r="1943" spans="1:40">
      <c r="A1943" s="26">
        <v>41509.891509953704</v>
      </c>
      <c r="B1943" t="s">
        <v>126</v>
      </c>
      <c r="C1943" t="s">
        <v>295</v>
      </c>
      <c r="D1943" t="s">
        <v>2212</v>
      </c>
      <c r="E1943" t="s">
        <v>143</v>
      </c>
      <c r="F1943" t="s">
        <v>144</v>
      </c>
      <c r="G1943" t="s">
        <v>145</v>
      </c>
      <c r="H1943" t="s">
        <v>170</v>
      </c>
      <c r="I1943">
        <v>1</v>
      </c>
      <c r="J1943" t="s">
        <v>149</v>
      </c>
    </row>
    <row r="1944" spans="1:40">
      <c r="A1944" s="26">
        <v>41509.891509953704</v>
      </c>
      <c r="B1944" t="s">
        <v>126</v>
      </c>
      <c r="C1944" t="s">
        <v>295</v>
      </c>
      <c r="D1944" t="s">
        <v>2213</v>
      </c>
      <c r="E1944" t="s">
        <v>143</v>
      </c>
      <c r="F1944" t="s">
        <v>144</v>
      </c>
      <c r="G1944" t="s">
        <v>145</v>
      </c>
      <c r="H1944" t="s">
        <v>172</v>
      </c>
      <c r="I1944">
        <v>30</v>
      </c>
      <c r="J1944" t="s">
        <v>149</v>
      </c>
      <c r="K1944" t="s">
        <v>173</v>
      </c>
      <c r="L1944">
        <v>30</v>
      </c>
      <c r="M1944" t="s">
        <v>149</v>
      </c>
      <c r="N1944" t="s">
        <v>174</v>
      </c>
      <c r="O1944">
        <v>30</v>
      </c>
      <c r="P1944" t="s">
        <v>149</v>
      </c>
      <c r="Q1944" t="s">
        <v>175</v>
      </c>
      <c r="R1944">
        <v>10</v>
      </c>
      <c r="S1944" t="s">
        <v>149</v>
      </c>
      <c r="T1944" t="s">
        <v>176</v>
      </c>
      <c r="U1944">
        <v>20</v>
      </c>
      <c r="V1944" t="s">
        <v>149</v>
      </c>
      <c r="W1944" t="s">
        <v>177</v>
      </c>
      <c r="X1944">
        <v>20</v>
      </c>
      <c r="Y1944" t="s">
        <v>149</v>
      </c>
      <c r="Z1944" t="s">
        <v>178</v>
      </c>
      <c r="AA1944">
        <v>20</v>
      </c>
      <c r="AB1944" t="s">
        <v>149</v>
      </c>
      <c r="AC1944" t="s">
        <v>179</v>
      </c>
      <c r="AD1944">
        <v>20</v>
      </c>
      <c r="AE1944" t="s">
        <v>149</v>
      </c>
      <c r="AF1944" t="s">
        <v>180</v>
      </c>
      <c r="AG1944">
        <v>115200</v>
      </c>
      <c r="AH1944" t="s">
        <v>149</v>
      </c>
      <c r="AI1944" t="s">
        <v>181</v>
      </c>
      <c r="AJ1944">
        <v>12000</v>
      </c>
      <c r="AK1944" t="s">
        <v>149</v>
      </c>
      <c r="AL1944" t="s">
        <v>182</v>
      </c>
      <c r="AM1944">
        <v>30000</v>
      </c>
      <c r="AN1944" t="s">
        <v>149</v>
      </c>
    </row>
    <row r="1945" spans="1:40">
      <c r="A1945" s="26">
        <v>41509.891509953704</v>
      </c>
      <c r="B1945" t="s">
        <v>126</v>
      </c>
      <c r="C1945" t="s">
        <v>295</v>
      </c>
      <c r="D1945" t="s">
        <v>2214</v>
      </c>
      <c r="E1945" t="s">
        <v>143</v>
      </c>
      <c r="F1945" t="s">
        <v>144</v>
      </c>
      <c r="G1945" t="s">
        <v>145</v>
      </c>
      <c r="H1945" t="s">
        <v>184</v>
      </c>
      <c r="I1945">
        <v>60</v>
      </c>
      <c r="J1945" t="s">
        <v>149</v>
      </c>
      <c r="K1945" t="s">
        <v>185</v>
      </c>
      <c r="L1945">
        <v>40</v>
      </c>
      <c r="M1945" t="s">
        <v>149</v>
      </c>
      <c r="N1945" t="s">
        <v>186</v>
      </c>
      <c r="O1945">
        <v>50</v>
      </c>
      <c r="P1945" t="s">
        <v>149</v>
      </c>
      <c r="Q1945" t="s">
        <v>187</v>
      </c>
      <c r="R1945">
        <v>40</v>
      </c>
      <c r="S1945" t="s">
        <v>149</v>
      </c>
      <c r="T1945" t="s">
        <v>188</v>
      </c>
      <c r="U1945">
        <v>60</v>
      </c>
      <c r="V1945" t="s">
        <v>149</v>
      </c>
      <c r="W1945" t="s">
        <v>189</v>
      </c>
      <c r="X1945">
        <v>50</v>
      </c>
      <c r="Y1945" t="s">
        <v>149</v>
      </c>
      <c r="Z1945" t="s">
        <v>190</v>
      </c>
      <c r="AA1945">
        <v>50</v>
      </c>
      <c r="AB1945" t="s">
        <v>149</v>
      </c>
      <c r="AC1945" t="s">
        <v>191</v>
      </c>
      <c r="AD1945">
        <v>35</v>
      </c>
      <c r="AE1945" t="s">
        <v>149</v>
      </c>
      <c r="AF1945" t="s">
        <v>192</v>
      </c>
      <c r="AG1945">
        <v>8</v>
      </c>
      <c r="AH1945" t="s">
        <v>149</v>
      </c>
      <c r="AI1945" t="s">
        <v>193</v>
      </c>
      <c r="AJ1945">
        <v>90</v>
      </c>
      <c r="AK1945" t="s">
        <v>149</v>
      </c>
      <c r="AL1945" t="s">
        <v>194</v>
      </c>
      <c r="AM1945">
        <v>1</v>
      </c>
      <c r="AN1945" t="s">
        <v>149</v>
      </c>
    </row>
    <row r="1946" spans="1:40">
      <c r="A1946" s="26">
        <v>41509.891509953704</v>
      </c>
      <c r="B1946" t="s">
        <v>126</v>
      </c>
      <c r="C1946" t="s">
        <v>534</v>
      </c>
      <c r="D1946" t="s">
        <v>2215</v>
      </c>
      <c r="E1946" t="s">
        <v>143</v>
      </c>
      <c r="F1946" t="s">
        <v>144</v>
      </c>
      <c r="G1946" t="s">
        <v>145</v>
      </c>
      <c r="H1946" t="s">
        <v>152</v>
      </c>
      <c r="I1946">
        <v>49</v>
      </c>
      <c r="J1946" t="s">
        <v>149</v>
      </c>
      <c r="K1946" t="s">
        <v>153</v>
      </c>
      <c r="L1946">
        <v>130</v>
      </c>
      <c r="M1946" t="s">
        <v>149</v>
      </c>
      <c r="N1946" t="s">
        <v>154</v>
      </c>
      <c r="O1946">
        <v>180</v>
      </c>
      <c r="P1946" t="s">
        <v>149</v>
      </c>
      <c r="Q1946" t="s">
        <v>155</v>
      </c>
      <c r="R1946">
        <v>140</v>
      </c>
      <c r="S1946" t="s">
        <v>149</v>
      </c>
      <c r="T1946" t="s">
        <v>156</v>
      </c>
      <c r="U1946">
        <v>80</v>
      </c>
      <c r="V1946" t="s">
        <v>149</v>
      </c>
      <c r="W1946" t="s">
        <v>157</v>
      </c>
      <c r="X1946">
        <v>101</v>
      </c>
      <c r="Y1946" t="s">
        <v>149</v>
      </c>
      <c r="Z1946" t="s">
        <v>158</v>
      </c>
      <c r="AA1946">
        <v>190</v>
      </c>
      <c r="AB1946" t="s">
        <v>149</v>
      </c>
      <c r="AC1946" t="s">
        <v>159</v>
      </c>
      <c r="AD1946">
        <v>20</v>
      </c>
      <c r="AE1946" t="s">
        <v>149</v>
      </c>
    </row>
    <row r="1947" spans="1:40">
      <c r="A1947" s="26">
        <v>41509.891509953704</v>
      </c>
      <c r="B1947" t="s">
        <v>126</v>
      </c>
      <c r="C1947" t="s">
        <v>534</v>
      </c>
      <c r="D1947" t="s">
        <v>2216</v>
      </c>
    </row>
    <row r="1948" spans="1:40">
      <c r="A1948" s="26">
        <v>41509.891509953704</v>
      </c>
      <c r="B1948" t="s">
        <v>126</v>
      </c>
      <c r="C1948" t="s">
        <v>534</v>
      </c>
      <c r="D1948" t="s">
        <v>2217</v>
      </c>
      <c r="E1948" t="s">
        <v>143</v>
      </c>
      <c r="F1948" t="s">
        <v>144</v>
      </c>
      <c r="G1948" t="s">
        <v>145</v>
      </c>
      <c r="H1948" t="s">
        <v>162</v>
      </c>
      <c r="I1948">
        <v>50</v>
      </c>
      <c r="J1948" t="s">
        <v>149</v>
      </c>
      <c r="K1948" t="s">
        <v>163</v>
      </c>
      <c r="L1948">
        <v>50</v>
      </c>
      <c r="M1948" t="s">
        <v>149</v>
      </c>
      <c r="N1948" t="s">
        <v>164</v>
      </c>
      <c r="O1948">
        <v>50</v>
      </c>
      <c r="P1948" t="s">
        <v>149</v>
      </c>
    </row>
    <row r="1949" spans="1:40">
      <c r="A1949" s="26">
        <v>41509.891509953704</v>
      </c>
      <c r="B1949" t="s">
        <v>126</v>
      </c>
      <c r="C1949" t="s">
        <v>534</v>
      </c>
      <c r="D1949" t="s">
        <v>2218</v>
      </c>
      <c r="E1949" t="s">
        <v>143</v>
      </c>
      <c r="F1949" t="s">
        <v>144</v>
      </c>
      <c r="G1949" t="s">
        <v>145</v>
      </c>
      <c r="H1949" t="s">
        <v>166</v>
      </c>
      <c r="I1949">
        <v>35</v>
      </c>
      <c r="J1949" t="s">
        <v>149</v>
      </c>
      <c r="K1949" t="s">
        <v>167</v>
      </c>
      <c r="L1949">
        <v>5</v>
      </c>
      <c r="M1949" t="s">
        <v>149</v>
      </c>
      <c r="N1949" t="s">
        <v>168</v>
      </c>
      <c r="O1949">
        <v>60</v>
      </c>
      <c r="P1949" t="s">
        <v>149</v>
      </c>
    </row>
    <row r="1950" spans="1:40">
      <c r="A1950" s="26">
        <v>41509.891509953704</v>
      </c>
      <c r="B1950" t="s">
        <v>126</v>
      </c>
      <c r="C1950" t="s">
        <v>534</v>
      </c>
      <c r="D1950" t="s">
        <v>2219</v>
      </c>
      <c r="E1950" t="s">
        <v>143</v>
      </c>
      <c r="F1950" t="s">
        <v>144</v>
      </c>
      <c r="G1950" t="s">
        <v>145</v>
      </c>
      <c r="H1950" t="s">
        <v>170</v>
      </c>
      <c r="I1950">
        <v>1</v>
      </c>
      <c r="J1950" t="s">
        <v>149</v>
      </c>
    </row>
    <row r="1951" spans="1:40">
      <c r="A1951" s="26">
        <v>41509.891509953704</v>
      </c>
      <c r="B1951" t="s">
        <v>126</v>
      </c>
      <c r="C1951" t="s">
        <v>534</v>
      </c>
      <c r="D1951" t="s">
        <v>2220</v>
      </c>
      <c r="E1951" t="s">
        <v>143</v>
      </c>
      <c r="F1951" t="s">
        <v>144</v>
      </c>
      <c r="G1951" t="s">
        <v>145</v>
      </c>
      <c r="H1951" t="s">
        <v>172</v>
      </c>
      <c r="I1951">
        <v>30</v>
      </c>
      <c r="J1951" t="s">
        <v>149</v>
      </c>
      <c r="K1951" t="s">
        <v>173</v>
      </c>
      <c r="L1951">
        <v>30</v>
      </c>
      <c r="M1951" t="s">
        <v>149</v>
      </c>
      <c r="N1951" t="s">
        <v>174</v>
      </c>
      <c r="O1951">
        <v>30</v>
      </c>
      <c r="P1951" t="s">
        <v>149</v>
      </c>
      <c r="Q1951" t="s">
        <v>175</v>
      </c>
      <c r="R1951">
        <v>10</v>
      </c>
      <c r="S1951" t="s">
        <v>149</v>
      </c>
      <c r="T1951" t="s">
        <v>176</v>
      </c>
      <c r="U1951">
        <v>20</v>
      </c>
      <c r="V1951" t="s">
        <v>149</v>
      </c>
      <c r="W1951" t="s">
        <v>177</v>
      </c>
      <c r="X1951">
        <v>20</v>
      </c>
      <c r="Y1951" t="s">
        <v>149</v>
      </c>
      <c r="Z1951" t="s">
        <v>178</v>
      </c>
      <c r="AA1951">
        <v>20</v>
      </c>
      <c r="AB1951" t="s">
        <v>149</v>
      </c>
      <c r="AC1951" t="s">
        <v>179</v>
      </c>
      <c r="AD1951">
        <v>20</v>
      </c>
      <c r="AE1951" t="s">
        <v>149</v>
      </c>
      <c r="AF1951" t="s">
        <v>180</v>
      </c>
      <c r="AG1951">
        <v>115200</v>
      </c>
      <c r="AH1951" t="s">
        <v>149</v>
      </c>
      <c r="AI1951" t="s">
        <v>181</v>
      </c>
      <c r="AJ1951">
        <v>12000</v>
      </c>
      <c r="AK1951" t="s">
        <v>149</v>
      </c>
      <c r="AL1951" t="s">
        <v>182</v>
      </c>
      <c r="AM1951">
        <v>30000</v>
      </c>
      <c r="AN1951" t="s">
        <v>149</v>
      </c>
    </row>
    <row r="1952" spans="1:40">
      <c r="A1952" s="26">
        <v>41509.891509953704</v>
      </c>
      <c r="B1952" t="s">
        <v>126</v>
      </c>
      <c r="C1952" t="s">
        <v>534</v>
      </c>
      <c r="D1952" t="s">
        <v>2221</v>
      </c>
      <c r="E1952" t="s">
        <v>143</v>
      </c>
      <c r="F1952" t="s">
        <v>144</v>
      </c>
      <c r="G1952" t="s">
        <v>145</v>
      </c>
      <c r="H1952" t="s">
        <v>184</v>
      </c>
      <c r="I1952">
        <v>60</v>
      </c>
      <c r="J1952" t="s">
        <v>149</v>
      </c>
      <c r="K1952" t="s">
        <v>185</v>
      </c>
      <c r="L1952">
        <v>40</v>
      </c>
      <c r="M1952" t="s">
        <v>149</v>
      </c>
      <c r="N1952" t="s">
        <v>186</v>
      </c>
      <c r="O1952">
        <v>50</v>
      </c>
      <c r="P1952" t="s">
        <v>149</v>
      </c>
      <c r="Q1952" t="s">
        <v>187</v>
      </c>
      <c r="R1952">
        <v>40</v>
      </c>
      <c r="S1952" t="s">
        <v>149</v>
      </c>
      <c r="T1952" t="s">
        <v>188</v>
      </c>
      <c r="U1952">
        <v>60</v>
      </c>
      <c r="V1952" t="s">
        <v>149</v>
      </c>
      <c r="W1952" t="s">
        <v>189</v>
      </c>
      <c r="X1952">
        <v>50</v>
      </c>
      <c r="Y1952" t="s">
        <v>149</v>
      </c>
      <c r="Z1952" t="s">
        <v>190</v>
      </c>
      <c r="AA1952">
        <v>50</v>
      </c>
      <c r="AB1952" t="s">
        <v>149</v>
      </c>
      <c r="AC1952" t="s">
        <v>191</v>
      </c>
      <c r="AD1952">
        <v>35</v>
      </c>
      <c r="AE1952" t="s">
        <v>149</v>
      </c>
      <c r="AF1952" t="s">
        <v>192</v>
      </c>
      <c r="AG1952">
        <v>8</v>
      </c>
      <c r="AH1952" t="s">
        <v>149</v>
      </c>
      <c r="AI1952" t="s">
        <v>193</v>
      </c>
      <c r="AJ1952">
        <v>90</v>
      </c>
      <c r="AK1952" t="s">
        <v>149</v>
      </c>
      <c r="AL1952" t="s">
        <v>194</v>
      </c>
      <c r="AM1952">
        <v>1</v>
      </c>
      <c r="AN1952" t="s">
        <v>149</v>
      </c>
    </row>
    <row r="1953" spans="1:40">
      <c r="A1953" s="26">
        <v>41509.891509953704</v>
      </c>
      <c r="B1953" t="s">
        <v>126</v>
      </c>
      <c r="C1953" t="s">
        <v>534</v>
      </c>
      <c r="D1953" t="s">
        <v>2222</v>
      </c>
      <c r="E1953" t="s">
        <v>143</v>
      </c>
      <c r="F1953" t="s">
        <v>144</v>
      </c>
      <c r="G1953" t="s">
        <v>145</v>
      </c>
      <c r="H1953" t="s">
        <v>196</v>
      </c>
      <c r="I1953">
        <v>33</v>
      </c>
      <c r="J1953" t="s">
        <v>149</v>
      </c>
      <c r="K1953" t="s">
        <v>197</v>
      </c>
      <c r="L1953">
        <v>33</v>
      </c>
      <c r="M1953" t="s">
        <v>149</v>
      </c>
      <c r="N1953" t="s">
        <v>198</v>
      </c>
      <c r="O1953">
        <v>34</v>
      </c>
      <c r="P1953" t="s">
        <v>149</v>
      </c>
      <c r="Q1953" t="s">
        <v>176</v>
      </c>
      <c r="R1953">
        <v>20</v>
      </c>
      <c r="S1953" t="s">
        <v>149</v>
      </c>
      <c r="T1953" t="s">
        <v>177</v>
      </c>
      <c r="U1953">
        <v>20</v>
      </c>
      <c r="V1953" t="s">
        <v>149</v>
      </c>
      <c r="W1953" t="s">
        <v>178</v>
      </c>
      <c r="X1953">
        <v>20</v>
      </c>
      <c r="Y1953" t="s">
        <v>149</v>
      </c>
      <c r="Z1953" t="s">
        <v>199</v>
      </c>
      <c r="AA1953">
        <v>20</v>
      </c>
      <c r="AB1953" t="s">
        <v>149</v>
      </c>
      <c r="AC1953" t="s">
        <v>200</v>
      </c>
      <c r="AD1953">
        <v>20</v>
      </c>
      <c r="AE1953" t="s">
        <v>149</v>
      </c>
      <c r="AF1953" t="s">
        <v>201</v>
      </c>
      <c r="AG1953">
        <v>20</v>
      </c>
      <c r="AH1953" t="s">
        <v>149</v>
      </c>
      <c r="AI1953" t="s">
        <v>180</v>
      </c>
      <c r="AJ1953">
        <v>115200</v>
      </c>
      <c r="AK1953" t="s">
        <v>149</v>
      </c>
      <c r="AL1953" t="s">
        <v>181</v>
      </c>
      <c r="AM1953">
        <v>12000</v>
      </c>
      <c r="AN1953" t="s">
        <v>149</v>
      </c>
    </row>
    <row r="1954" spans="1:40">
      <c r="A1954" s="26">
        <v>41509.891509953704</v>
      </c>
      <c r="B1954" t="s">
        <v>126</v>
      </c>
      <c r="C1954" t="s">
        <v>534</v>
      </c>
      <c r="D1954" t="s">
        <v>2223</v>
      </c>
      <c r="E1954" t="s">
        <v>143</v>
      </c>
      <c r="F1954" t="s">
        <v>144</v>
      </c>
      <c r="G1954" t="s">
        <v>145</v>
      </c>
      <c r="H1954" t="s">
        <v>152</v>
      </c>
      <c r="I1954">
        <v>49</v>
      </c>
      <c r="J1954" t="s">
        <v>149</v>
      </c>
      <c r="K1954" t="s">
        <v>153</v>
      </c>
      <c r="L1954">
        <v>130</v>
      </c>
      <c r="M1954" t="s">
        <v>149</v>
      </c>
      <c r="N1954" t="s">
        <v>154</v>
      </c>
      <c r="O1954">
        <v>180</v>
      </c>
      <c r="P1954" t="s">
        <v>149</v>
      </c>
      <c r="Q1954" t="s">
        <v>155</v>
      </c>
      <c r="R1954">
        <v>140</v>
      </c>
      <c r="S1954" t="s">
        <v>149</v>
      </c>
      <c r="T1954" t="s">
        <v>156</v>
      </c>
      <c r="U1954">
        <v>80</v>
      </c>
      <c r="V1954" t="s">
        <v>149</v>
      </c>
      <c r="W1954" t="s">
        <v>157</v>
      </c>
      <c r="X1954">
        <v>101</v>
      </c>
      <c r="Y1954" t="s">
        <v>149</v>
      </c>
      <c r="Z1954" t="s">
        <v>158</v>
      </c>
      <c r="AA1954">
        <v>190</v>
      </c>
      <c r="AB1954" t="s">
        <v>149</v>
      </c>
      <c r="AC1954" t="s">
        <v>159</v>
      </c>
      <c r="AD1954">
        <v>20</v>
      </c>
      <c r="AE1954" t="s">
        <v>149</v>
      </c>
    </row>
    <row r="1955" spans="1:40">
      <c r="A1955" s="26">
        <v>41509.891509953704</v>
      </c>
      <c r="B1955" t="s">
        <v>126</v>
      </c>
      <c r="C1955" t="s">
        <v>534</v>
      </c>
      <c r="D1955" t="s">
        <v>2224</v>
      </c>
    </row>
    <row r="1956" spans="1:40">
      <c r="A1956" s="26">
        <v>41509.891509953704</v>
      </c>
      <c r="B1956" t="s">
        <v>126</v>
      </c>
      <c r="C1956" t="s">
        <v>534</v>
      </c>
      <c r="D1956" t="s">
        <v>2225</v>
      </c>
      <c r="E1956" t="s">
        <v>143</v>
      </c>
      <c r="F1956" t="s">
        <v>144</v>
      </c>
      <c r="G1956" t="s">
        <v>145</v>
      </c>
      <c r="H1956" t="s">
        <v>162</v>
      </c>
      <c r="I1956">
        <v>50</v>
      </c>
      <c r="J1956" t="s">
        <v>149</v>
      </c>
      <c r="K1956" t="s">
        <v>163</v>
      </c>
      <c r="L1956">
        <v>50</v>
      </c>
      <c r="M1956" t="s">
        <v>149</v>
      </c>
      <c r="N1956" t="s">
        <v>164</v>
      </c>
      <c r="O1956">
        <v>50</v>
      </c>
      <c r="P1956" t="s">
        <v>149</v>
      </c>
    </row>
    <row r="1957" spans="1:40">
      <c r="A1957" s="26">
        <v>41509.891509953704</v>
      </c>
      <c r="B1957" t="s">
        <v>126</v>
      </c>
      <c r="C1957" t="s">
        <v>534</v>
      </c>
      <c r="D1957" t="s">
        <v>2226</v>
      </c>
      <c r="E1957" t="s">
        <v>143</v>
      </c>
      <c r="F1957" t="s">
        <v>144</v>
      </c>
      <c r="G1957" t="s">
        <v>145</v>
      </c>
      <c r="H1957" t="s">
        <v>166</v>
      </c>
      <c r="I1957">
        <v>35</v>
      </c>
      <c r="J1957" t="s">
        <v>149</v>
      </c>
      <c r="K1957" t="s">
        <v>167</v>
      </c>
      <c r="L1957">
        <v>5</v>
      </c>
      <c r="M1957" t="s">
        <v>149</v>
      </c>
      <c r="N1957" t="s">
        <v>168</v>
      </c>
      <c r="O1957">
        <v>60</v>
      </c>
      <c r="P1957" t="s">
        <v>149</v>
      </c>
    </row>
    <row r="1958" spans="1:40">
      <c r="A1958" s="26">
        <v>41509.891509953704</v>
      </c>
      <c r="B1958" t="s">
        <v>126</v>
      </c>
      <c r="C1958" t="s">
        <v>534</v>
      </c>
      <c r="D1958" t="s">
        <v>2227</v>
      </c>
      <c r="E1958" t="s">
        <v>143</v>
      </c>
      <c r="F1958" t="s">
        <v>144</v>
      </c>
      <c r="G1958" t="s">
        <v>145</v>
      </c>
      <c r="H1958" t="s">
        <v>170</v>
      </c>
      <c r="I1958">
        <v>1</v>
      </c>
      <c r="J1958" t="s">
        <v>149</v>
      </c>
    </row>
    <row r="1959" spans="1:40">
      <c r="A1959" s="26">
        <v>41509.891509953704</v>
      </c>
      <c r="B1959" t="s">
        <v>126</v>
      </c>
      <c r="C1959" t="s">
        <v>534</v>
      </c>
      <c r="D1959" t="s">
        <v>2228</v>
      </c>
      <c r="E1959" t="s">
        <v>143</v>
      </c>
      <c r="F1959" t="s">
        <v>144</v>
      </c>
      <c r="G1959" t="s">
        <v>145</v>
      </c>
      <c r="H1959" t="s">
        <v>172</v>
      </c>
      <c r="I1959">
        <v>30</v>
      </c>
      <c r="J1959" t="s">
        <v>149</v>
      </c>
      <c r="K1959" t="s">
        <v>173</v>
      </c>
      <c r="L1959">
        <v>30</v>
      </c>
      <c r="M1959" t="s">
        <v>149</v>
      </c>
      <c r="N1959" t="s">
        <v>174</v>
      </c>
      <c r="O1959">
        <v>30</v>
      </c>
      <c r="P1959" t="s">
        <v>149</v>
      </c>
      <c r="Q1959" t="s">
        <v>175</v>
      </c>
      <c r="R1959">
        <v>10</v>
      </c>
      <c r="S1959" t="s">
        <v>149</v>
      </c>
      <c r="T1959" t="s">
        <v>176</v>
      </c>
      <c r="U1959">
        <v>20</v>
      </c>
      <c r="V1959" t="s">
        <v>149</v>
      </c>
      <c r="W1959" t="s">
        <v>177</v>
      </c>
      <c r="X1959">
        <v>20</v>
      </c>
      <c r="Y1959" t="s">
        <v>149</v>
      </c>
      <c r="Z1959" t="s">
        <v>178</v>
      </c>
      <c r="AA1959">
        <v>20</v>
      </c>
      <c r="AB1959" t="s">
        <v>149</v>
      </c>
      <c r="AC1959" t="s">
        <v>179</v>
      </c>
      <c r="AD1959">
        <v>20</v>
      </c>
      <c r="AE1959" t="s">
        <v>149</v>
      </c>
      <c r="AF1959" t="s">
        <v>180</v>
      </c>
      <c r="AG1959">
        <v>115200</v>
      </c>
      <c r="AH1959" t="s">
        <v>149</v>
      </c>
      <c r="AI1959" t="s">
        <v>181</v>
      </c>
      <c r="AJ1959">
        <v>12000</v>
      </c>
      <c r="AK1959" t="s">
        <v>149</v>
      </c>
      <c r="AL1959" t="s">
        <v>182</v>
      </c>
      <c r="AM1959">
        <v>30000</v>
      </c>
      <c r="AN1959" t="s">
        <v>149</v>
      </c>
    </row>
    <row r="1960" spans="1:40">
      <c r="A1960" s="26">
        <v>41509.891509953704</v>
      </c>
      <c r="B1960" t="s">
        <v>126</v>
      </c>
      <c r="C1960" t="s">
        <v>534</v>
      </c>
      <c r="D1960" t="s">
        <v>2229</v>
      </c>
      <c r="E1960" t="s">
        <v>143</v>
      </c>
      <c r="F1960" t="s">
        <v>144</v>
      </c>
      <c r="G1960" t="s">
        <v>145</v>
      </c>
      <c r="H1960" t="s">
        <v>184</v>
      </c>
      <c r="I1960">
        <v>60</v>
      </c>
      <c r="J1960" t="s">
        <v>149</v>
      </c>
      <c r="K1960" t="s">
        <v>185</v>
      </c>
      <c r="L1960">
        <v>40</v>
      </c>
      <c r="M1960" t="s">
        <v>149</v>
      </c>
      <c r="N1960" t="s">
        <v>186</v>
      </c>
      <c r="O1960">
        <v>50</v>
      </c>
      <c r="P1960" t="s">
        <v>149</v>
      </c>
      <c r="Q1960" t="s">
        <v>187</v>
      </c>
      <c r="R1960">
        <v>40</v>
      </c>
      <c r="S1960" t="s">
        <v>149</v>
      </c>
      <c r="T1960" t="s">
        <v>188</v>
      </c>
      <c r="U1960">
        <v>60</v>
      </c>
      <c r="V1960" t="s">
        <v>149</v>
      </c>
      <c r="W1960" t="s">
        <v>189</v>
      </c>
      <c r="X1960">
        <v>50</v>
      </c>
      <c r="Y1960" t="s">
        <v>149</v>
      </c>
      <c r="Z1960" t="s">
        <v>190</v>
      </c>
      <c r="AA1960">
        <v>50</v>
      </c>
      <c r="AB1960" t="s">
        <v>149</v>
      </c>
      <c r="AC1960" t="s">
        <v>191</v>
      </c>
      <c r="AD1960">
        <v>35</v>
      </c>
      <c r="AE1960" t="s">
        <v>149</v>
      </c>
      <c r="AF1960" t="s">
        <v>192</v>
      </c>
      <c r="AG1960">
        <v>8</v>
      </c>
      <c r="AH1960" t="s">
        <v>149</v>
      </c>
      <c r="AI1960" t="s">
        <v>193</v>
      </c>
      <c r="AJ1960">
        <v>90</v>
      </c>
      <c r="AK1960" t="s">
        <v>149</v>
      </c>
      <c r="AL1960" t="s">
        <v>194</v>
      </c>
      <c r="AM1960">
        <v>1</v>
      </c>
      <c r="AN1960" t="s">
        <v>149</v>
      </c>
    </row>
    <row r="1961" spans="1:40">
      <c r="A1961" s="26">
        <v>41509.891509953704</v>
      </c>
      <c r="B1961" t="s">
        <v>126</v>
      </c>
      <c r="C1961" t="s">
        <v>534</v>
      </c>
      <c r="D1961" t="s">
        <v>2230</v>
      </c>
      <c r="E1961" t="s">
        <v>143</v>
      </c>
      <c r="F1961" t="s">
        <v>144</v>
      </c>
      <c r="G1961" t="s">
        <v>145</v>
      </c>
      <c r="H1961" t="s">
        <v>196</v>
      </c>
      <c r="I1961">
        <v>33</v>
      </c>
      <c r="J1961" t="s">
        <v>149</v>
      </c>
      <c r="K1961" t="s">
        <v>197</v>
      </c>
      <c r="L1961">
        <v>33</v>
      </c>
      <c r="M1961" t="s">
        <v>149</v>
      </c>
      <c r="N1961" t="s">
        <v>198</v>
      </c>
      <c r="O1961">
        <v>34</v>
      </c>
      <c r="P1961" t="s">
        <v>149</v>
      </c>
      <c r="Q1961" t="s">
        <v>176</v>
      </c>
      <c r="R1961">
        <v>20</v>
      </c>
      <c r="S1961" t="s">
        <v>149</v>
      </c>
      <c r="T1961" t="s">
        <v>177</v>
      </c>
      <c r="U1961">
        <v>20</v>
      </c>
      <c r="V1961" t="s">
        <v>149</v>
      </c>
      <c r="W1961" t="s">
        <v>178</v>
      </c>
      <c r="X1961">
        <v>20</v>
      </c>
      <c r="Y1961" t="s">
        <v>149</v>
      </c>
      <c r="Z1961" t="s">
        <v>199</v>
      </c>
      <c r="AA1961">
        <v>20</v>
      </c>
      <c r="AB1961" t="s">
        <v>149</v>
      </c>
      <c r="AC1961" t="s">
        <v>200</v>
      </c>
      <c r="AD1961">
        <v>20</v>
      </c>
      <c r="AE1961" t="s">
        <v>149</v>
      </c>
      <c r="AF1961" t="s">
        <v>201</v>
      </c>
      <c r="AG1961">
        <v>20</v>
      </c>
      <c r="AH1961" t="s">
        <v>149</v>
      </c>
      <c r="AI1961" t="s">
        <v>180</v>
      </c>
      <c r="AJ1961">
        <v>115200</v>
      </c>
      <c r="AK1961" t="s">
        <v>149</v>
      </c>
      <c r="AL1961" t="s">
        <v>181</v>
      </c>
      <c r="AM1961">
        <v>12000</v>
      </c>
      <c r="AN1961" t="s">
        <v>149</v>
      </c>
    </row>
    <row r="1962" spans="1:40">
      <c r="A1962" s="26">
        <v>41509.891509953704</v>
      </c>
      <c r="B1962" t="s">
        <v>126</v>
      </c>
      <c r="C1962" t="s">
        <v>534</v>
      </c>
      <c r="D1962" t="s">
        <v>2231</v>
      </c>
      <c r="E1962" t="s">
        <v>143</v>
      </c>
      <c r="F1962" t="s">
        <v>144</v>
      </c>
      <c r="G1962" t="s">
        <v>145</v>
      </c>
      <c r="H1962" t="s">
        <v>152</v>
      </c>
      <c r="I1962">
        <v>49</v>
      </c>
      <c r="J1962" t="s">
        <v>149</v>
      </c>
      <c r="K1962" t="s">
        <v>153</v>
      </c>
      <c r="L1962">
        <v>130</v>
      </c>
      <c r="M1962" t="s">
        <v>149</v>
      </c>
      <c r="N1962" t="s">
        <v>154</v>
      </c>
      <c r="O1962">
        <v>180</v>
      </c>
      <c r="P1962" t="s">
        <v>149</v>
      </c>
      <c r="Q1962" t="s">
        <v>155</v>
      </c>
      <c r="R1962">
        <v>140</v>
      </c>
      <c r="S1962" t="s">
        <v>149</v>
      </c>
      <c r="T1962" t="s">
        <v>156</v>
      </c>
      <c r="U1962">
        <v>80</v>
      </c>
      <c r="V1962" t="s">
        <v>149</v>
      </c>
      <c r="W1962" t="s">
        <v>157</v>
      </c>
      <c r="X1962">
        <v>101</v>
      </c>
      <c r="Y1962" t="s">
        <v>149</v>
      </c>
      <c r="Z1962" t="s">
        <v>158</v>
      </c>
      <c r="AA1962">
        <v>190</v>
      </c>
      <c r="AB1962" t="s">
        <v>149</v>
      </c>
      <c r="AC1962" t="s">
        <v>159</v>
      </c>
      <c r="AD1962">
        <v>20</v>
      </c>
      <c r="AE1962" t="s">
        <v>149</v>
      </c>
    </row>
    <row r="1963" spans="1:40">
      <c r="A1963" s="26">
        <v>41509.891509953704</v>
      </c>
      <c r="B1963" t="s">
        <v>126</v>
      </c>
      <c r="C1963" t="s">
        <v>534</v>
      </c>
      <c r="D1963" t="s">
        <v>2232</v>
      </c>
    </row>
    <row r="1964" spans="1:40">
      <c r="A1964" s="26">
        <v>41509.891509953704</v>
      </c>
      <c r="B1964" t="s">
        <v>126</v>
      </c>
      <c r="C1964" t="s">
        <v>534</v>
      </c>
      <c r="D1964" t="s">
        <v>2233</v>
      </c>
      <c r="E1964" t="s">
        <v>143</v>
      </c>
      <c r="F1964" t="s">
        <v>144</v>
      </c>
      <c r="G1964" t="s">
        <v>145</v>
      </c>
      <c r="H1964" t="s">
        <v>162</v>
      </c>
      <c r="I1964">
        <v>50</v>
      </c>
      <c r="J1964" t="s">
        <v>149</v>
      </c>
      <c r="K1964" t="s">
        <v>163</v>
      </c>
      <c r="L1964">
        <v>50</v>
      </c>
      <c r="M1964" t="s">
        <v>149</v>
      </c>
      <c r="N1964" t="s">
        <v>164</v>
      </c>
      <c r="O1964">
        <v>50</v>
      </c>
      <c r="P1964" t="s">
        <v>149</v>
      </c>
    </row>
    <row r="1965" spans="1:40">
      <c r="A1965" s="26">
        <v>41509.891509953704</v>
      </c>
      <c r="B1965" t="s">
        <v>126</v>
      </c>
      <c r="C1965" t="s">
        <v>534</v>
      </c>
      <c r="D1965" t="s">
        <v>2234</v>
      </c>
      <c r="E1965" t="s">
        <v>143</v>
      </c>
      <c r="F1965" t="s">
        <v>144</v>
      </c>
      <c r="G1965" t="s">
        <v>145</v>
      </c>
      <c r="H1965" t="s">
        <v>166</v>
      </c>
      <c r="I1965">
        <v>35</v>
      </c>
      <c r="J1965" t="s">
        <v>149</v>
      </c>
      <c r="K1965" t="s">
        <v>167</v>
      </c>
      <c r="L1965">
        <v>5</v>
      </c>
      <c r="M1965" t="s">
        <v>149</v>
      </c>
      <c r="N1965" t="s">
        <v>168</v>
      </c>
      <c r="O1965">
        <v>60</v>
      </c>
      <c r="P1965" t="s">
        <v>149</v>
      </c>
    </row>
    <row r="1966" spans="1:40">
      <c r="A1966" s="26">
        <v>41509.891509953704</v>
      </c>
      <c r="B1966" t="s">
        <v>126</v>
      </c>
      <c r="C1966" t="s">
        <v>534</v>
      </c>
      <c r="D1966" t="s">
        <v>2235</v>
      </c>
      <c r="E1966" t="s">
        <v>143</v>
      </c>
      <c r="F1966" t="s">
        <v>144</v>
      </c>
      <c r="G1966" t="s">
        <v>145</v>
      </c>
      <c r="H1966" t="s">
        <v>170</v>
      </c>
      <c r="I1966">
        <v>1</v>
      </c>
      <c r="J1966" t="s">
        <v>149</v>
      </c>
    </row>
    <row r="1967" spans="1:40">
      <c r="A1967" s="26">
        <v>41509.891509953704</v>
      </c>
      <c r="B1967" t="s">
        <v>126</v>
      </c>
      <c r="C1967" t="s">
        <v>534</v>
      </c>
      <c r="D1967" t="s">
        <v>2236</v>
      </c>
      <c r="E1967" t="s">
        <v>143</v>
      </c>
      <c r="F1967" t="s">
        <v>144</v>
      </c>
      <c r="G1967" t="s">
        <v>145</v>
      </c>
      <c r="H1967" t="s">
        <v>172</v>
      </c>
      <c r="I1967">
        <v>30</v>
      </c>
      <c r="J1967" t="s">
        <v>149</v>
      </c>
      <c r="K1967" t="s">
        <v>173</v>
      </c>
      <c r="L1967">
        <v>30</v>
      </c>
      <c r="M1967" t="s">
        <v>149</v>
      </c>
      <c r="N1967" t="s">
        <v>174</v>
      </c>
      <c r="O1967">
        <v>30</v>
      </c>
      <c r="P1967" t="s">
        <v>149</v>
      </c>
      <c r="Q1967" t="s">
        <v>175</v>
      </c>
      <c r="R1967">
        <v>10</v>
      </c>
      <c r="S1967" t="s">
        <v>149</v>
      </c>
      <c r="T1967" t="s">
        <v>176</v>
      </c>
      <c r="U1967">
        <v>20</v>
      </c>
      <c r="V1967" t="s">
        <v>149</v>
      </c>
      <c r="W1967" t="s">
        <v>177</v>
      </c>
      <c r="X1967">
        <v>20</v>
      </c>
      <c r="Y1967" t="s">
        <v>149</v>
      </c>
      <c r="Z1967" t="s">
        <v>178</v>
      </c>
      <c r="AA1967">
        <v>20</v>
      </c>
      <c r="AB1967" t="s">
        <v>149</v>
      </c>
      <c r="AC1967" t="s">
        <v>179</v>
      </c>
      <c r="AD1967">
        <v>20</v>
      </c>
      <c r="AE1967" t="s">
        <v>149</v>
      </c>
      <c r="AF1967" t="s">
        <v>180</v>
      </c>
      <c r="AG1967">
        <v>115200</v>
      </c>
      <c r="AH1967" t="s">
        <v>149</v>
      </c>
      <c r="AI1967" t="s">
        <v>181</v>
      </c>
      <c r="AJ1967">
        <v>12000</v>
      </c>
      <c r="AK1967" t="s">
        <v>149</v>
      </c>
      <c r="AL1967" t="s">
        <v>182</v>
      </c>
      <c r="AM1967">
        <v>30000</v>
      </c>
      <c r="AN1967" t="s">
        <v>149</v>
      </c>
    </row>
    <row r="1968" spans="1:40">
      <c r="A1968" s="26">
        <v>41509.891509953704</v>
      </c>
      <c r="B1968" t="s">
        <v>126</v>
      </c>
      <c r="C1968" t="s">
        <v>534</v>
      </c>
      <c r="D1968" t="s">
        <v>2237</v>
      </c>
      <c r="E1968" t="s">
        <v>143</v>
      </c>
      <c r="F1968" t="s">
        <v>144</v>
      </c>
      <c r="G1968" t="s">
        <v>145</v>
      </c>
      <c r="H1968" t="s">
        <v>184</v>
      </c>
      <c r="I1968">
        <v>60</v>
      </c>
      <c r="J1968" t="s">
        <v>149</v>
      </c>
      <c r="K1968" t="s">
        <v>185</v>
      </c>
      <c r="L1968">
        <v>40</v>
      </c>
      <c r="M1968" t="s">
        <v>149</v>
      </c>
      <c r="N1968" t="s">
        <v>186</v>
      </c>
      <c r="O1968">
        <v>50</v>
      </c>
      <c r="P1968" t="s">
        <v>149</v>
      </c>
      <c r="Q1968" t="s">
        <v>187</v>
      </c>
      <c r="R1968">
        <v>40</v>
      </c>
      <c r="S1968" t="s">
        <v>149</v>
      </c>
      <c r="T1968" t="s">
        <v>188</v>
      </c>
      <c r="U1968">
        <v>60</v>
      </c>
      <c r="V1968" t="s">
        <v>149</v>
      </c>
      <c r="W1968" t="s">
        <v>189</v>
      </c>
      <c r="X1968">
        <v>50</v>
      </c>
      <c r="Y1968" t="s">
        <v>149</v>
      </c>
      <c r="Z1968" t="s">
        <v>190</v>
      </c>
      <c r="AA1968">
        <v>50</v>
      </c>
      <c r="AB1968" t="s">
        <v>149</v>
      </c>
      <c r="AC1968" t="s">
        <v>191</v>
      </c>
      <c r="AD1968">
        <v>35</v>
      </c>
      <c r="AE1968" t="s">
        <v>149</v>
      </c>
      <c r="AF1968" t="s">
        <v>192</v>
      </c>
      <c r="AG1968">
        <v>8</v>
      </c>
      <c r="AH1968" t="s">
        <v>149</v>
      </c>
      <c r="AI1968" t="s">
        <v>193</v>
      </c>
      <c r="AJ1968">
        <v>90</v>
      </c>
      <c r="AK1968" t="s">
        <v>149</v>
      </c>
      <c r="AL1968" t="s">
        <v>194</v>
      </c>
      <c r="AM1968">
        <v>1</v>
      </c>
      <c r="AN1968" t="s">
        <v>149</v>
      </c>
    </row>
    <row r="1969" spans="1:40">
      <c r="A1969" s="26">
        <v>41509.89150996528</v>
      </c>
      <c r="B1969" t="s">
        <v>126</v>
      </c>
      <c r="C1969" t="s">
        <v>295</v>
      </c>
      <c r="D1969" t="s">
        <v>2238</v>
      </c>
      <c r="E1969" t="s">
        <v>143</v>
      </c>
      <c r="F1969" t="s">
        <v>144</v>
      </c>
      <c r="G1969" t="s">
        <v>145</v>
      </c>
      <c r="H1969" t="s">
        <v>196</v>
      </c>
      <c r="I1969">
        <v>33</v>
      </c>
      <c r="J1969" t="s">
        <v>149</v>
      </c>
      <c r="K1969" t="s">
        <v>197</v>
      </c>
      <c r="L1969">
        <v>33</v>
      </c>
      <c r="M1969" t="s">
        <v>149</v>
      </c>
      <c r="N1969" t="s">
        <v>198</v>
      </c>
      <c r="O1969">
        <v>34</v>
      </c>
      <c r="P1969" t="s">
        <v>149</v>
      </c>
      <c r="Q1969" t="s">
        <v>176</v>
      </c>
      <c r="R1969">
        <v>20</v>
      </c>
      <c r="S1969" t="s">
        <v>149</v>
      </c>
      <c r="T1969" t="s">
        <v>177</v>
      </c>
      <c r="U1969">
        <v>20</v>
      </c>
      <c r="V1969" t="s">
        <v>149</v>
      </c>
      <c r="W1969" t="s">
        <v>178</v>
      </c>
      <c r="X1969">
        <v>20</v>
      </c>
      <c r="Y1969" t="s">
        <v>149</v>
      </c>
      <c r="Z1969" t="s">
        <v>199</v>
      </c>
      <c r="AA1969">
        <v>20</v>
      </c>
      <c r="AB1969" t="s">
        <v>149</v>
      </c>
      <c r="AC1969" t="s">
        <v>200</v>
      </c>
      <c r="AD1969">
        <v>20</v>
      </c>
      <c r="AE1969" t="s">
        <v>149</v>
      </c>
      <c r="AF1969" t="s">
        <v>201</v>
      </c>
      <c r="AG1969">
        <v>20</v>
      </c>
      <c r="AH1969" t="s">
        <v>149</v>
      </c>
      <c r="AI1969" t="s">
        <v>180</v>
      </c>
      <c r="AJ1969">
        <v>115200</v>
      </c>
      <c r="AK1969" t="s">
        <v>149</v>
      </c>
      <c r="AL1969" t="s">
        <v>181</v>
      </c>
      <c r="AM1969">
        <v>12000</v>
      </c>
      <c r="AN1969" t="s">
        <v>149</v>
      </c>
    </row>
    <row r="1970" spans="1:40">
      <c r="A1970" s="26">
        <v>41509.89150996528</v>
      </c>
      <c r="B1970" t="s">
        <v>126</v>
      </c>
      <c r="C1970" t="s">
        <v>295</v>
      </c>
      <c r="D1970" t="s">
        <v>2239</v>
      </c>
      <c r="E1970" t="s">
        <v>143</v>
      </c>
      <c r="F1970" t="s">
        <v>144</v>
      </c>
      <c r="G1970" t="s">
        <v>145</v>
      </c>
      <c r="H1970" t="s">
        <v>152</v>
      </c>
      <c r="I1970">
        <v>49</v>
      </c>
      <c r="J1970" t="s">
        <v>149</v>
      </c>
      <c r="K1970" t="s">
        <v>153</v>
      </c>
      <c r="L1970">
        <v>130</v>
      </c>
      <c r="M1970" t="s">
        <v>149</v>
      </c>
      <c r="N1970" t="s">
        <v>154</v>
      </c>
      <c r="O1970">
        <v>180</v>
      </c>
      <c r="P1970" t="s">
        <v>149</v>
      </c>
      <c r="Q1970" t="s">
        <v>155</v>
      </c>
      <c r="R1970">
        <v>140</v>
      </c>
      <c r="S1970" t="s">
        <v>149</v>
      </c>
      <c r="T1970" t="s">
        <v>156</v>
      </c>
      <c r="U1970">
        <v>80</v>
      </c>
      <c r="V1970" t="s">
        <v>149</v>
      </c>
      <c r="W1970" t="s">
        <v>157</v>
      </c>
      <c r="X1970">
        <v>101</v>
      </c>
      <c r="Y1970" t="s">
        <v>149</v>
      </c>
      <c r="Z1970" t="s">
        <v>158</v>
      </c>
      <c r="AA1970">
        <v>190</v>
      </c>
      <c r="AB1970" t="s">
        <v>149</v>
      </c>
      <c r="AC1970" t="s">
        <v>159</v>
      </c>
      <c r="AD1970">
        <v>20</v>
      </c>
      <c r="AE1970" t="s">
        <v>149</v>
      </c>
    </row>
    <row r="1971" spans="1:40">
      <c r="A1971" s="26">
        <v>41509.89150996528</v>
      </c>
      <c r="B1971" t="s">
        <v>126</v>
      </c>
      <c r="C1971" t="s">
        <v>295</v>
      </c>
      <c r="D1971" t="s">
        <v>2240</v>
      </c>
    </row>
    <row r="1972" spans="1:40">
      <c r="A1972" s="26">
        <v>41509.89150996528</v>
      </c>
      <c r="B1972" t="s">
        <v>126</v>
      </c>
      <c r="C1972" t="s">
        <v>295</v>
      </c>
      <c r="D1972" t="s">
        <v>2241</v>
      </c>
      <c r="E1972" t="s">
        <v>143</v>
      </c>
      <c r="F1972" t="s">
        <v>144</v>
      </c>
      <c r="G1972" t="s">
        <v>145</v>
      </c>
      <c r="H1972" t="s">
        <v>162</v>
      </c>
      <c r="I1972">
        <v>50</v>
      </c>
      <c r="J1972" t="s">
        <v>149</v>
      </c>
      <c r="K1972" t="s">
        <v>163</v>
      </c>
      <c r="L1972">
        <v>50</v>
      </c>
      <c r="M1972" t="s">
        <v>149</v>
      </c>
      <c r="N1972" t="s">
        <v>164</v>
      </c>
      <c r="O1972">
        <v>50</v>
      </c>
      <c r="P1972" t="s">
        <v>149</v>
      </c>
    </row>
    <row r="1973" spans="1:40">
      <c r="A1973" s="26">
        <v>41509.89150996528</v>
      </c>
      <c r="B1973" t="s">
        <v>126</v>
      </c>
      <c r="C1973" t="s">
        <v>295</v>
      </c>
      <c r="D1973" t="s">
        <v>2242</v>
      </c>
      <c r="E1973" t="s">
        <v>143</v>
      </c>
      <c r="F1973" t="s">
        <v>144</v>
      </c>
      <c r="G1973" t="s">
        <v>145</v>
      </c>
      <c r="H1973" t="s">
        <v>166</v>
      </c>
      <c r="I1973">
        <v>35</v>
      </c>
      <c r="J1973" t="s">
        <v>149</v>
      </c>
      <c r="K1973" t="s">
        <v>167</v>
      </c>
      <c r="L1973">
        <v>5</v>
      </c>
      <c r="M1973" t="s">
        <v>149</v>
      </c>
      <c r="N1973" t="s">
        <v>168</v>
      </c>
      <c r="O1973">
        <v>60</v>
      </c>
      <c r="P1973" t="s">
        <v>149</v>
      </c>
    </row>
    <row r="1974" spans="1:40">
      <c r="A1974" s="26">
        <v>41509.89150996528</v>
      </c>
      <c r="B1974" t="s">
        <v>126</v>
      </c>
      <c r="C1974" t="s">
        <v>295</v>
      </c>
      <c r="D1974" t="s">
        <v>2243</v>
      </c>
      <c r="E1974" t="s">
        <v>143</v>
      </c>
      <c r="F1974" t="s">
        <v>144</v>
      </c>
      <c r="G1974" t="s">
        <v>145</v>
      </c>
      <c r="H1974" t="s">
        <v>170</v>
      </c>
      <c r="I1974">
        <v>1</v>
      </c>
      <c r="J1974" t="s">
        <v>149</v>
      </c>
    </row>
    <row r="1975" spans="1:40">
      <c r="A1975" s="26">
        <v>41509.89150996528</v>
      </c>
      <c r="B1975" t="s">
        <v>126</v>
      </c>
      <c r="C1975" t="s">
        <v>295</v>
      </c>
      <c r="D1975" t="s">
        <v>2244</v>
      </c>
      <c r="E1975" t="s">
        <v>143</v>
      </c>
      <c r="F1975" t="s">
        <v>144</v>
      </c>
      <c r="G1975" t="s">
        <v>145</v>
      </c>
      <c r="H1975" t="s">
        <v>172</v>
      </c>
      <c r="I1975">
        <v>30</v>
      </c>
      <c r="J1975" t="s">
        <v>149</v>
      </c>
      <c r="K1975" t="s">
        <v>173</v>
      </c>
      <c r="L1975">
        <v>30</v>
      </c>
      <c r="M1975" t="s">
        <v>149</v>
      </c>
      <c r="N1975" t="s">
        <v>174</v>
      </c>
      <c r="O1975">
        <v>30</v>
      </c>
      <c r="P1975" t="s">
        <v>149</v>
      </c>
      <c r="Q1975" t="s">
        <v>175</v>
      </c>
      <c r="R1975">
        <v>10</v>
      </c>
      <c r="S1975" t="s">
        <v>149</v>
      </c>
      <c r="T1975" t="s">
        <v>176</v>
      </c>
      <c r="U1975">
        <v>20</v>
      </c>
      <c r="V1975" t="s">
        <v>149</v>
      </c>
      <c r="W1975" t="s">
        <v>177</v>
      </c>
      <c r="X1975">
        <v>20</v>
      </c>
      <c r="Y1975" t="s">
        <v>149</v>
      </c>
      <c r="Z1975" t="s">
        <v>178</v>
      </c>
      <c r="AA1975">
        <v>20</v>
      </c>
      <c r="AB1975" t="s">
        <v>149</v>
      </c>
      <c r="AC1975" t="s">
        <v>179</v>
      </c>
      <c r="AD1975">
        <v>20</v>
      </c>
      <c r="AE1975" t="s">
        <v>149</v>
      </c>
      <c r="AF1975" t="s">
        <v>180</v>
      </c>
      <c r="AG1975">
        <v>115200</v>
      </c>
      <c r="AH1975" t="s">
        <v>149</v>
      </c>
      <c r="AI1975" t="s">
        <v>181</v>
      </c>
      <c r="AJ1975">
        <v>12000</v>
      </c>
      <c r="AK1975" t="s">
        <v>149</v>
      </c>
      <c r="AL1975" t="s">
        <v>182</v>
      </c>
      <c r="AM1975">
        <v>30000</v>
      </c>
      <c r="AN1975" t="s">
        <v>149</v>
      </c>
    </row>
    <row r="1976" spans="1:40">
      <c r="A1976" s="26">
        <v>41509.89150996528</v>
      </c>
      <c r="B1976" t="s">
        <v>126</v>
      </c>
      <c r="C1976" t="s">
        <v>295</v>
      </c>
      <c r="D1976" t="s">
        <v>2245</v>
      </c>
      <c r="E1976" t="s">
        <v>143</v>
      </c>
      <c r="F1976" t="s">
        <v>144</v>
      </c>
      <c r="G1976" t="s">
        <v>145</v>
      </c>
      <c r="H1976" t="s">
        <v>184</v>
      </c>
      <c r="I1976">
        <v>60</v>
      </c>
      <c r="J1976" t="s">
        <v>149</v>
      </c>
      <c r="K1976" t="s">
        <v>185</v>
      </c>
      <c r="L1976">
        <v>40</v>
      </c>
      <c r="M1976" t="s">
        <v>149</v>
      </c>
      <c r="N1976" t="s">
        <v>186</v>
      </c>
      <c r="O1976">
        <v>50</v>
      </c>
      <c r="P1976" t="s">
        <v>149</v>
      </c>
      <c r="Q1976" t="s">
        <v>187</v>
      </c>
      <c r="R1976">
        <v>40</v>
      </c>
      <c r="S1976" t="s">
        <v>149</v>
      </c>
      <c r="T1976" t="s">
        <v>188</v>
      </c>
      <c r="U1976">
        <v>60</v>
      </c>
      <c r="V1976" t="s">
        <v>149</v>
      </c>
      <c r="W1976" t="s">
        <v>189</v>
      </c>
      <c r="X1976">
        <v>50</v>
      </c>
      <c r="Y1976" t="s">
        <v>149</v>
      </c>
      <c r="Z1976" t="s">
        <v>190</v>
      </c>
      <c r="AA1976">
        <v>50</v>
      </c>
      <c r="AB1976" t="s">
        <v>149</v>
      </c>
      <c r="AC1976" t="s">
        <v>191</v>
      </c>
      <c r="AD1976">
        <v>35</v>
      </c>
      <c r="AE1976" t="s">
        <v>149</v>
      </c>
      <c r="AF1976" t="s">
        <v>192</v>
      </c>
      <c r="AG1976">
        <v>8</v>
      </c>
      <c r="AH1976" t="s">
        <v>149</v>
      </c>
      <c r="AI1976" t="s">
        <v>193</v>
      </c>
      <c r="AJ1976">
        <v>90</v>
      </c>
      <c r="AK1976" t="s">
        <v>149</v>
      </c>
      <c r="AL1976" t="s">
        <v>194</v>
      </c>
      <c r="AM1976">
        <v>1</v>
      </c>
      <c r="AN1976" t="s">
        <v>149</v>
      </c>
    </row>
    <row r="1977" spans="1:40">
      <c r="A1977" s="26">
        <v>41509.89150996528</v>
      </c>
      <c r="B1977" t="s">
        <v>126</v>
      </c>
      <c r="C1977" t="s">
        <v>295</v>
      </c>
      <c r="D1977" t="s">
        <v>2246</v>
      </c>
      <c r="E1977" t="s">
        <v>143</v>
      </c>
      <c r="F1977" t="s">
        <v>144</v>
      </c>
      <c r="G1977" t="s">
        <v>145</v>
      </c>
      <c r="H1977" t="s">
        <v>196</v>
      </c>
      <c r="I1977">
        <v>33</v>
      </c>
      <c r="J1977" t="s">
        <v>149</v>
      </c>
      <c r="K1977" t="s">
        <v>197</v>
      </c>
      <c r="L1977">
        <v>33</v>
      </c>
      <c r="M1977" t="s">
        <v>149</v>
      </c>
      <c r="N1977" t="s">
        <v>198</v>
      </c>
      <c r="O1977">
        <v>34</v>
      </c>
      <c r="P1977" t="s">
        <v>149</v>
      </c>
      <c r="Q1977" t="s">
        <v>176</v>
      </c>
      <c r="R1977">
        <v>20</v>
      </c>
      <c r="S1977" t="s">
        <v>149</v>
      </c>
      <c r="T1977" t="s">
        <v>177</v>
      </c>
      <c r="U1977">
        <v>20</v>
      </c>
      <c r="V1977" t="s">
        <v>149</v>
      </c>
      <c r="W1977" t="s">
        <v>178</v>
      </c>
      <c r="X1977">
        <v>20</v>
      </c>
      <c r="Y1977" t="s">
        <v>149</v>
      </c>
      <c r="Z1977" t="s">
        <v>199</v>
      </c>
      <c r="AA1977">
        <v>20</v>
      </c>
      <c r="AB1977" t="s">
        <v>149</v>
      </c>
      <c r="AC1977" t="s">
        <v>200</v>
      </c>
      <c r="AD1977">
        <v>20</v>
      </c>
      <c r="AE1977" t="s">
        <v>149</v>
      </c>
      <c r="AF1977" t="s">
        <v>201</v>
      </c>
      <c r="AG1977">
        <v>20</v>
      </c>
      <c r="AH1977" t="s">
        <v>149</v>
      </c>
      <c r="AI1977" t="s">
        <v>180</v>
      </c>
      <c r="AJ1977">
        <v>115200</v>
      </c>
      <c r="AK1977" t="s">
        <v>149</v>
      </c>
      <c r="AL1977" t="s">
        <v>181</v>
      </c>
      <c r="AM1977">
        <v>12000</v>
      </c>
      <c r="AN1977" t="s">
        <v>149</v>
      </c>
    </row>
    <row r="1978" spans="1:40">
      <c r="A1978" s="26">
        <v>41509.89150996528</v>
      </c>
      <c r="B1978" t="s">
        <v>126</v>
      </c>
      <c r="C1978" t="s">
        <v>295</v>
      </c>
      <c r="D1978" t="s">
        <v>2247</v>
      </c>
      <c r="E1978" t="s">
        <v>143</v>
      </c>
      <c r="F1978" t="s">
        <v>144</v>
      </c>
      <c r="G1978" t="s">
        <v>145</v>
      </c>
      <c r="H1978" t="s">
        <v>152</v>
      </c>
      <c r="I1978">
        <v>49</v>
      </c>
      <c r="J1978" t="s">
        <v>149</v>
      </c>
      <c r="K1978" t="s">
        <v>153</v>
      </c>
      <c r="L1978">
        <v>130</v>
      </c>
      <c r="M1978" t="s">
        <v>149</v>
      </c>
      <c r="N1978" t="s">
        <v>154</v>
      </c>
      <c r="O1978">
        <v>180</v>
      </c>
      <c r="P1978" t="s">
        <v>149</v>
      </c>
      <c r="Q1978" t="s">
        <v>155</v>
      </c>
      <c r="R1978">
        <v>140</v>
      </c>
      <c r="S1978" t="s">
        <v>149</v>
      </c>
      <c r="T1978" t="s">
        <v>156</v>
      </c>
      <c r="U1978">
        <v>80</v>
      </c>
      <c r="V1978" t="s">
        <v>149</v>
      </c>
      <c r="W1978" t="s">
        <v>157</v>
      </c>
      <c r="X1978">
        <v>101</v>
      </c>
      <c r="Y1978" t="s">
        <v>149</v>
      </c>
      <c r="Z1978" t="s">
        <v>158</v>
      </c>
      <c r="AA1978">
        <v>190</v>
      </c>
      <c r="AB1978" t="s">
        <v>149</v>
      </c>
      <c r="AC1978" t="s">
        <v>159</v>
      </c>
      <c r="AD1978">
        <v>20</v>
      </c>
      <c r="AE1978" t="s">
        <v>149</v>
      </c>
    </row>
    <row r="1979" spans="1:40">
      <c r="A1979" s="26">
        <v>41509.89150996528</v>
      </c>
      <c r="B1979" t="s">
        <v>126</v>
      </c>
      <c r="C1979" t="s">
        <v>295</v>
      </c>
      <c r="D1979" t="s">
        <v>2248</v>
      </c>
    </row>
    <row r="1980" spans="1:40">
      <c r="A1980" s="26">
        <v>41509.89150996528</v>
      </c>
      <c r="B1980" t="s">
        <v>126</v>
      </c>
      <c r="C1980" t="s">
        <v>295</v>
      </c>
      <c r="D1980" t="s">
        <v>2249</v>
      </c>
      <c r="E1980" t="s">
        <v>143</v>
      </c>
      <c r="F1980" t="s">
        <v>144</v>
      </c>
      <c r="G1980" t="s">
        <v>145</v>
      </c>
      <c r="H1980" t="s">
        <v>162</v>
      </c>
      <c r="I1980">
        <v>50</v>
      </c>
      <c r="J1980" t="s">
        <v>149</v>
      </c>
      <c r="K1980" t="s">
        <v>163</v>
      </c>
      <c r="L1980">
        <v>50</v>
      </c>
      <c r="M1980" t="s">
        <v>149</v>
      </c>
      <c r="N1980" t="s">
        <v>164</v>
      </c>
      <c r="O1980">
        <v>50</v>
      </c>
      <c r="P1980" t="s">
        <v>149</v>
      </c>
    </row>
    <row r="1981" spans="1:40">
      <c r="A1981" s="26">
        <v>41509.89150996528</v>
      </c>
      <c r="B1981" t="s">
        <v>126</v>
      </c>
      <c r="C1981" t="s">
        <v>295</v>
      </c>
      <c r="D1981" t="s">
        <v>2250</v>
      </c>
      <c r="E1981" t="s">
        <v>143</v>
      </c>
      <c r="F1981" t="s">
        <v>144</v>
      </c>
      <c r="G1981" t="s">
        <v>145</v>
      </c>
      <c r="H1981" t="s">
        <v>166</v>
      </c>
      <c r="I1981">
        <v>35</v>
      </c>
      <c r="J1981" t="s">
        <v>149</v>
      </c>
      <c r="K1981" t="s">
        <v>167</v>
      </c>
      <c r="L1981">
        <v>5</v>
      </c>
      <c r="M1981" t="s">
        <v>149</v>
      </c>
      <c r="N1981" t="s">
        <v>168</v>
      </c>
      <c r="O1981">
        <v>60</v>
      </c>
      <c r="P1981" t="s">
        <v>149</v>
      </c>
    </row>
    <row r="1982" spans="1:40">
      <c r="A1982" s="26">
        <v>41509.89150996528</v>
      </c>
      <c r="B1982" t="s">
        <v>126</v>
      </c>
      <c r="C1982" t="s">
        <v>295</v>
      </c>
      <c r="D1982" t="s">
        <v>2251</v>
      </c>
      <c r="E1982" t="s">
        <v>143</v>
      </c>
      <c r="F1982" t="s">
        <v>144</v>
      </c>
      <c r="G1982" t="s">
        <v>145</v>
      </c>
      <c r="H1982" t="s">
        <v>170</v>
      </c>
      <c r="I1982">
        <v>1</v>
      </c>
      <c r="J1982" t="s">
        <v>149</v>
      </c>
    </row>
    <row r="1983" spans="1:40">
      <c r="A1983" s="26">
        <v>41509.89150996528</v>
      </c>
      <c r="B1983" t="s">
        <v>126</v>
      </c>
      <c r="C1983" t="s">
        <v>295</v>
      </c>
      <c r="D1983" t="s">
        <v>2252</v>
      </c>
      <c r="E1983" t="s">
        <v>143</v>
      </c>
      <c r="F1983" t="s">
        <v>144</v>
      </c>
      <c r="G1983" t="s">
        <v>145</v>
      </c>
      <c r="H1983" t="s">
        <v>172</v>
      </c>
      <c r="I1983">
        <v>30</v>
      </c>
      <c r="J1983" t="s">
        <v>149</v>
      </c>
      <c r="K1983" t="s">
        <v>173</v>
      </c>
      <c r="L1983">
        <v>30</v>
      </c>
      <c r="M1983" t="s">
        <v>149</v>
      </c>
      <c r="N1983" t="s">
        <v>174</v>
      </c>
      <c r="O1983">
        <v>30</v>
      </c>
      <c r="P1983" t="s">
        <v>149</v>
      </c>
      <c r="Q1983" t="s">
        <v>175</v>
      </c>
      <c r="R1983">
        <v>10</v>
      </c>
      <c r="S1983" t="s">
        <v>149</v>
      </c>
      <c r="T1983" t="s">
        <v>176</v>
      </c>
      <c r="U1983">
        <v>20</v>
      </c>
      <c r="V1983" t="s">
        <v>149</v>
      </c>
      <c r="W1983" t="s">
        <v>177</v>
      </c>
      <c r="X1983">
        <v>20</v>
      </c>
      <c r="Y1983" t="s">
        <v>149</v>
      </c>
      <c r="Z1983" t="s">
        <v>178</v>
      </c>
      <c r="AA1983">
        <v>20</v>
      </c>
      <c r="AB1983" t="s">
        <v>149</v>
      </c>
      <c r="AC1983" t="s">
        <v>179</v>
      </c>
      <c r="AD1983">
        <v>20</v>
      </c>
      <c r="AE1983" t="s">
        <v>149</v>
      </c>
      <c r="AF1983" t="s">
        <v>180</v>
      </c>
      <c r="AG1983">
        <v>115200</v>
      </c>
      <c r="AH1983" t="s">
        <v>149</v>
      </c>
      <c r="AI1983" t="s">
        <v>181</v>
      </c>
      <c r="AJ1983">
        <v>12000</v>
      </c>
      <c r="AK1983" t="s">
        <v>149</v>
      </c>
      <c r="AL1983" t="s">
        <v>182</v>
      </c>
      <c r="AM1983">
        <v>30000</v>
      </c>
      <c r="AN1983" t="s">
        <v>149</v>
      </c>
    </row>
    <row r="1984" spans="1:40">
      <c r="A1984" s="26">
        <v>41509.89150996528</v>
      </c>
      <c r="B1984" t="s">
        <v>126</v>
      </c>
      <c r="C1984" t="s">
        <v>295</v>
      </c>
      <c r="D1984" t="s">
        <v>2253</v>
      </c>
      <c r="E1984" t="s">
        <v>143</v>
      </c>
      <c r="F1984" t="s">
        <v>144</v>
      </c>
      <c r="G1984" t="s">
        <v>145</v>
      </c>
      <c r="H1984" t="s">
        <v>184</v>
      </c>
      <c r="I1984">
        <v>60</v>
      </c>
      <c r="J1984" t="s">
        <v>149</v>
      </c>
      <c r="K1984" t="s">
        <v>185</v>
      </c>
      <c r="L1984">
        <v>40</v>
      </c>
      <c r="M1984" t="s">
        <v>149</v>
      </c>
      <c r="N1984" t="s">
        <v>186</v>
      </c>
      <c r="O1984">
        <v>50</v>
      </c>
      <c r="P1984" t="s">
        <v>149</v>
      </c>
      <c r="Q1984" t="s">
        <v>187</v>
      </c>
      <c r="R1984">
        <v>40</v>
      </c>
      <c r="S1984" t="s">
        <v>149</v>
      </c>
      <c r="T1984" t="s">
        <v>188</v>
      </c>
      <c r="U1984">
        <v>60</v>
      </c>
      <c r="V1984" t="s">
        <v>149</v>
      </c>
      <c r="W1984" t="s">
        <v>189</v>
      </c>
      <c r="X1984">
        <v>50</v>
      </c>
      <c r="Y1984" t="s">
        <v>149</v>
      </c>
      <c r="Z1984" t="s">
        <v>190</v>
      </c>
      <c r="AA1984">
        <v>50</v>
      </c>
      <c r="AB1984" t="s">
        <v>149</v>
      </c>
      <c r="AC1984" t="s">
        <v>191</v>
      </c>
      <c r="AD1984">
        <v>35</v>
      </c>
      <c r="AE1984" t="s">
        <v>149</v>
      </c>
      <c r="AF1984" t="s">
        <v>192</v>
      </c>
      <c r="AG1984">
        <v>8</v>
      </c>
      <c r="AH1984" t="s">
        <v>149</v>
      </c>
      <c r="AI1984" t="s">
        <v>193</v>
      </c>
      <c r="AJ1984">
        <v>90</v>
      </c>
      <c r="AK1984" t="s">
        <v>149</v>
      </c>
      <c r="AL1984" t="s">
        <v>194</v>
      </c>
      <c r="AM1984">
        <v>1</v>
      </c>
      <c r="AN1984" t="s">
        <v>149</v>
      </c>
    </row>
    <row r="1985" spans="1:40">
      <c r="A1985" s="26">
        <v>41509.89150996528</v>
      </c>
      <c r="B1985" t="s">
        <v>126</v>
      </c>
      <c r="C1985" t="s">
        <v>295</v>
      </c>
      <c r="D1985" t="s">
        <v>2254</v>
      </c>
      <c r="E1985" t="s">
        <v>143</v>
      </c>
      <c r="F1985" t="s">
        <v>144</v>
      </c>
      <c r="G1985" t="s">
        <v>145</v>
      </c>
      <c r="H1985" t="s">
        <v>196</v>
      </c>
      <c r="I1985">
        <v>33</v>
      </c>
      <c r="J1985" t="s">
        <v>149</v>
      </c>
      <c r="K1985" t="s">
        <v>197</v>
      </c>
      <c r="L1985">
        <v>33</v>
      </c>
      <c r="M1985" t="s">
        <v>149</v>
      </c>
      <c r="N1985" t="s">
        <v>198</v>
      </c>
      <c r="O1985">
        <v>34</v>
      </c>
      <c r="P1985" t="s">
        <v>149</v>
      </c>
      <c r="Q1985" t="s">
        <v>176</v>
      </c>
      <c r="R1985">
        <v>20</v>
      </c>
      <c r="S1985" t="s">
        <v>149</v>
      </c>
      <c r="T1985" t="s">
        <v>177</v>
      </c>
      <c r="U1985">
        <v>20</v>
      </c>
      <c r="V1985" t="s">
        <v>149</v>
      </c>
      <c r="W1985" t="s">
        <v>178</v>
      </c>
      <c r="X1985">
        <v>20</v>
      </c>
      <c r="Y1985" t="s">
        <v>149</v>
      </c>
      <c r="Z1985" t="s">
        <v>199</v>
      </c>
      <c r="AA1985">
        <v>20</v>
      </c>
      <c r="AB1985" t="s">
        <v>149</v>
      </c>
      <c r="AC1985" t="s">
        <v>200</v>
      </c>
      <c r="AD1985">
        <v>20</v>
      </c>
      <c r="AE1985" t="s">
        <v>149</v>
      </c>
      <c r="AF1985" t="s">
        <v>201</v>
      </c>
      <c r="AG1985">
        <v>20</v>
      </c>
      <c r="AH1985" t="s">
        <v>149</v>
      </c>
      <c r="AI1985" t="s">
        <v>180</v>
      </c>
      <c r="AJ1985">
        <v>115200</v>
      </c>
      <c r="AK1985" t="s">
        <v>149</v>
      </c>
      <c r="AL1985" t="s">
        <v>181</v>
      </c>
      <c r="AM1985">
        <v>12000</v>
      </c>
      <c r="AN1985" t="s">
        <v>149</v>
      </c>
    </row>
    <row r="1986" spans="1:40">
      <c r="A1986" s="26">
        <v>41509.89150996528</v>
      </c>
      <c r="B1986" t="s">
        <v>126</v>
      </c>
      <c r="C1986" t="s">
        <v>534</v>
      </c>
      <c r="D1986" t="s">
        <v>2255</v>
      </c>
      <c r="E1986" t="s">
        <v>143</v>
      </c>
      <c r="F1986" t="s">
        <v>144</v>
      </c>
      <c r="G1986" t="s">
        <v>145</v>
      </c>
      <c r="H1986" t="s">
        <v>196</v>
      </c>
      <c r="I1986">
        <v>33</v>
      </c>
      <c r="J1986" t="s">
        <v>149</v>
      </c>
      <c r="K1986" t="s">
        <v>197</v>
      </c>
      <c r="L1986">
        <v>33</v>
      </c>
      <c r="M1986" t="s">
        <v>149</v>
      </c>
      <c r="N1986" t="s">
        <v>198</v>
      </c>
      <c r="O1986">
        <v>34</v>
      </c>
      <c r="P1986" t="s">
        <v>149</v>
      </c>
      <c r="Q1986" t="s">
        <v>176</v>
      </c>
      <c r="R1986">
        <v>20</v>
      </c>
      <c r="S1986" t="s">
        <v>149</v>
      </c>
      <c r="T1986" t="s">
        <v>177</v>
      </c>
      <c r="U1986">
        <v>20</v>
      </c>
      <c r="V1986" t="s">
        <v>149</v>
      </c>
      <c r="W1986" t="s">
        <v>178</v>
      </c>
      <c r="X1986">
        <v>20</v>
      </c>
      <c r="Y1986" t="s">
        <v>149</v>
      </c>
      <c r="Z1986" t="s">
        <v>199</v>
      </c>
      <c r="AA1986">
        <v>20</v>
      </c>
      <c r="AB1986" t="s">
        <v>149</v>
      </c>
      <c r="AC1986" t="s">
        <v>200</v>
      </c>
      <c r="AD1986">
        <v>20</v>
      </c>
      <c r="AE1986" t="s">
        <v>149</v>
      </c>
      <c r="AF1986" t="s">
        <v>201</v>
      </c>
      <c r="AG1986">
        <v>20</v>
      </c>
      <c r="AH1986" t="s">
        <v>149</v>
      </c>
      <c r="AI1986" t="s">
        <v>180</v>
      </c>
      <c r="AJ1986">
        <v>115200</v>
      </c>
      <c r="AK1986" t="s">
        <v>149</v>
      </c>
      <c r="AL1986" t="s">
        <v>181</v>
      </c>
      <c r="AM1986">
        <v>12000</v>
      </c>
      <c r="AN1986" t="s">
        <v>149</v>
      </c>
    </row>
    <row r="1987" spans="1:40">
      <c r="A1987" s="26">
        <v>41509.89150996528</v>
      </c>
      <c r="B1987" t="s">
        <v>126</v>
      </c>
      <c r="C1987" t="s">
        <v>534</v>
      </c>
      <c r="D1987" t="s">
        <v>2256</v>
      </c>
      <c r="E1987" t="s">
        <v>143</v>
      </c>
      <c r="F1987" t="s">
        <v>144</v>
      </c>
      <c r="G1987" t="s">
        <v>145</v>
      </c>
      <c r="H1987" t="s">
        <v>152</v>
      </c>
      <c r="I1987">
        <v>49</v>
      </c>
      <c r="J1987" t="s">
        <v>149</v>
      </c>
      <c r="K1987" t="s">
        <v>153</v>
      </c>
      <c r="L1987">
        <v>130</v>
      </c>
      <c r="M1987" t="s">
        <v>149</v>
      </c>
      <c r="N1987" t="s">
        <v>154</v>
      </c>
      <c r="O1987">
        <v>180</v>
      </c>
      <c r="P1987" t="s">
        <v>149</v>
      </c>
      <c r="Q1987" t="s">
        <v>155</v>
      </c>
      <c r="R1987">
        <v>140</v>
      </c>
      <c r="S1987" t="s">
        <v>149</v>
      </c>
      <c r="T1987" t="s">
        <v>156</v>
      </c>
      <c r="U1987">
        <v>80</v>
      </c>
      <c r="V1987" t="s">
        <v>149</v>
      </c>
      <c r="W1987" t="s">
        <v>157</v>
      </c>
      <c r="X1987">
        <v>101</v>
      </c>
      <c r="Y1987" t="s">
        <v>149</v>
      </c>
      <c r="Z1987" t="s">
        <v>158</v>
      </c>
      <c r="AA1987">
        <v>190</v>
      </c>
      <c r="AB1987" t="s">
        <v>149</v>
      </c>
      <c r="AC1987" t="s">
        <v>159</v>
      </c>
      <c r="AD1987">
        <v>20</v>
      </c>
      <c r="AE1987" t="s">
        <v>149</v>
      </c>
    </row>
    <row r="1988" spans="1:40">
      <c r="A1988" s="26">
        <v>41509.89150996528</v>
      </c>
      <c r="B1988" t="s">
        <v>126</v>
      </c>
      <c r="C1988" t="s">
        <v>534</v>
      </c>
      <c r="D1988" t="s">
        <v>2257</v>
      </c>
    </row>
    <row r="1989" spans="1:40">
      <c r="A1989" s="26">
        <v>41509.89150996528</v>
      </c>
      <c r="B1989" t="s">
        <v>126</v>
      </c>
      <c r="C1989" t="s">
        <v>534</v>
      </c>
      <c r="D1989" t="s">
        <v>2258</v>
      </c>
      <c r="E1989" t="s">
        <v>143</v>
      </c>
      <c r="F1989" t="s">
        <v>144</v>
      </c>
      <c r="G1989" t="s">
        <v>145</v>
      </c>
      <c r="H1989" t="s">
        <v>162</v>
      </c>
      <c r="I1989">
        <v>50</v>
      </c>
      <c r="J1989" t="s">
        <v>149</v>
      </c>
      <c r="K1989" t="s">
        <v>163</v>
      </c>
      <c r="L1989">
        <v>50</v>
      </c>
      <c r="M1989" t="s">
        <v>149</v>
      </c>
      <c r="N1989" t="s">
        <v>164</v>
      </c>
      <c r="O1989">
        <v>50</v>
      </c>
      <c r="P1989" t="s">
        <v>149</v>
      </c>
    </row>
    <row r="1990" spans="1:40">
      <c r="A1990" s="26">
        <v>41509.89150996528</v>
      </c>
      <c r="B1990" t="s">
        <v>126</v>
      </c>
      <c r="C1990" t="s">
        <v>534</v>
      </c>
      <c r="D1990" t="s">
        <v>2259</v>
      </c>
      <c r="E1990" t="s">
        <v>143</v>
      </c>
      <c r="F1990" t="s">
        <v>144</v>
      </c>
      <c r="G1990" t="s">
        <v>145</v>
      </c>
      <c r="H1990" t="s">
        <v>166</v>
      </c>
      <c r="I1990">
        <v>35</v>
      </c>
      <c r="J1990" t="s">
        <v>149</v>
      </c>
      <c r="K1990" t="s">
        <v>167</v>
      </c>
      <c r="L1990">
        <v>5</v>
      </c>
      <c r="M1990" t="s">
        <v>149</v>
      </c>
      <c r="N1990" t="s">
        <v>168</v>
      </c>
      <c r="O1990">
        <v>60</v>
      </c>
      <c r="P1990" t="s">
        <v>149</v>
      </c>
    </row>
    <row r="1991" spans="1:40">
      <c r="A1991" s="26">
        <v>41509.89150996528</v>
      </c>
      <c r="B1991" t="s">
        <v>126</v>
      </c>
      <c r="C1991" t="s">
        <v>534</v>
      </c>
      <c r="D1991" t="s">
        <v>2260</v>
      </c>
      <c r="E1991" t="s">
        <v>143</v>
      </c>
      <c r="F1991" t="s">
        <v>144</v>
      </c>
      <c r="G1991" t="s">
        <v>145</v>
      </c>
      <c r="H1991" t="s">
        <v>170</v>
      </c>
      <c r="I1991">
        <v>1</v>
      </c>
      <c r="J1991" t="s">
        <v>149</v>
      </c>
    </row>
    <row r="1992" spans="1:40">
      <c r="A1992" s="26">
        <v>41509.89150996528</v>
      </c>
      <c r="B1992" t="s">
        <v>126</v>
      </c>
      <c r="C1992" t="s">
        <v>534</v>
      </c>
      <c r="D1992" t="s">
        <v>2261</v>
      </c>
      <c r="E1992" t="s">
        <v>143</v>
      </c>
      <c r="F1992" t="s">
        <v>144</v>
      </c>
      <c r="G1992" t="s">
        <v>145</v>
      </c>
      <c r="H1992" t="s">
        <v>172</v>
      </c>
      <c r="I1992">
        <v>30</v>
      </c>
      <c r="J1992" t="s">
        <v>149</v>
      </c>
      <c r="K1992" t="s">
        <v>173</v>
      </c>
      <c r="L1992">
        <v>30</v>
      </c>
      <c r="M1992" t="s">
        <v>149</v>
      </c>
      <c r="N1992" t="s">
        <v>174</v>
      </c>
      <c r="O1992">
        <v>30</v>
      </c>
      <c r="P1992" t="s">
        <v>149</v>
      </c>
      <c r="Q1992" t="s">
        <v>175</v>
      </c>
      <c r="R1992">
        <v>10</v>
      </c>
      <c r="S1992" t="s">
        <v>149</v>
      </c>
      <c r="T1992" t="s">
        <v>176</v>
      </c>
      <c r="U1992">
        <v>20</v>
      </c>
      <c r="V1992" t="s">
        <v>149</v>
      </c>
      <c r="W1992" t="s">
        <v>177</v>
      </c>
      <c r="X1992">
        <v>20</v>
      </c>
      <c r="Y1992" t="s">
        <v>149</v>
      </c>
      <c r="Z1992" t="s">
        <v>178</v>
      </c>
      <c r="AA1992">
        <v>20</v>
      </c>
      <c r="AB1992" t="s">
        <v>149</v>
      </c>
      <c r="AC1992" t="s">
        <v>179</v>
      </c>
      <c r="AD1992">
        <v>20</v>
      </c>
      <c r="AE1992" t="s">
        <v>149</v>
      </c>
      <c r="AF1992" t="s">
        <v>180</v>
      </c>
      <c r="AG1992">
        <v>115200</v>
      </c>
      <c r="AH1992" t="s">
        <v>149</v>
      </c>
      <c r="AI1992" t="s">
        <v>181</v>
      </c>
      <c r="AJ1992">
        <v>12000</v>
      </c>
      <c r="AK1992" t="s">
        <v>149</v>
      </c>
      <c r="AL1992" t="s">
        <v>182</v>
      </c>
      <c r="AM1992">
        <v>30000</v>
      </c>
      <c r="AN1992" t="s">
        <v>149</v>
      </c>
    </row>
    <row r="1993" spans="1:40">
      <c r="A1993" s="26">
        <v>41509.89150996528</v>
      </c>
      <c r="B1993" t="s">
        <v>126</v>
      </c>
      <c r="C1993" t="s">
        <v>534</v>
      </c>
      <c r="D1993" t="s">
        <v>2262</v>
      </c>
      <c r="E1993" t="s">
        <v>143</v>
      </c>
      <c r="F1993" t="s">
        <v>144</v>
      </c>
      <c r="G1993" t="s">
        <v>145</v>
      </c>
      <c r="H1993" t="s">
        <v>184</v>
      </c>
      <c r="I1993">
        <v>60</v>
      </c>
      <c r="J1993" t="s">
        <v>149</v>
      </c>
      <c r="K1993" t="s">
        <v>185</v>
      </c>
      <c r="L1993">
        <v>40</v>
      </c>
      <c r="M1993" t="s">
        <v>149</v>
      </c>
      <c r="N1993" t="s">
        <v>186</v>
      </c>
      <c r="O1993">
        <v>50</v>
      </c>
      <c r="P1993" t="s">
        <v>149</v>
      </c>
      <c r="Q1993" t="s">
        <v>187</v>
      </c>
      <c r="R1993">
        <v>40</v>
      </c>
      <c r="S1993" t="s">
        <v>149</v>
      </c>
      <c r="T1993" t="s">
        <v>188</v>
      </c>
      <c r="U1993">
        <v>60</v>
      </c>
      <c r="V1993" t="s">
        <v>149</v>
      </c>
      <c r="W1993" t="s">
        <v>189</v>
      </c>
      <c r="X1993">
        <v>50</v>
      </c>
      <c r="Y1993" t="s">
        <v>149</v>
      </c>
      <c r="Z1993" t="s">
        <v>190</v>
      </c>
      <c r="AA1993">
        <v>50</v>
      </c>
      <c r="AB1993" t="s">
        <v>149</v>
      </c>
      <c r="AC1993" t="s">
        <v>191</v>
      </c>
      <c r="AD1993">
        <v>35</v>
      </c>
      <c r="AE1993" t="s">
        <v>149</v>
      </c>
      <c r="AF1993" t="s">
        <v>192</v>
      </c>
      <c r="AG1993">
        <v>8</v>
      </c>
      <c r="AH1993" t="s">
        <v>149</v>
      </c>
      <c r="AI1993" t="s">
        <v>193</v>
      </c>
      <c r="AJ1993">
        <v>90</v>
      </c>
      <c r="AK1993" t="s">
        <v>149</v>
      </c>
      <c r="AL1993" t="s">
        <v>194</v>
      </c>
      <c r="AM1993">
        <v>1</v>
      </c>
      <c r="AN1993" t="s">
        <v>149</v>
      </c>
    </row>
    <row r="1994" spans="1:40">
      <c r="A1994" s="26">
        <v>41509.89150996528</v>
      </c>
      <c r="B1994" t="s">
        <v>126</v>
      </c>
      <c r="C1994" t="s">
        <v>534</v>
      </c>
      <c r="D1994" t="s">
        <v>2263</v>
      </c>
      <c r="E1994" t="s">
        <v>143</v>
      </c>
      <c r="F1994" t="s">
        <v>144</v>
      </c>
      <c r="G1994" t="s">
        <v>145</v>
      </c>
      <c r="H1994" t="s">
        <v>196</v>
      </c>
      <c r="I1994">
        <v>33</v>
      </c>
      <c r="J1994" t="s">
        <v>149</v>
      </c>
      <c r="K1994" t="s">
        <v>197</v>
      </c>
      <c r="L1994">
        <v>33</v>
      </c>
      <c r="M1994" t="s">
        <v>149</v>
      </c>
      <c r="N1994" t="s">
        <v>198</v>
      </c>
      <c r="O1994">
        <v>34</v>
      </c>
      <c r="P1994" t="s">
        <v>149</v>
      </c>
      <c r="Q1994" t="s">
        <v>176</v>
      </c>
      <c r="R1994">
        <v>20</v>
      </c>
      <c r="S1994" t="s">
        <v>149</v>
      </c>
      <c r="T1994" t="s">
        <v>177</v>
      </c>
      <c r="U1994">
        <v>20</v>
      </c>
      <c r="V1994" t="s">
        <v>149</v>
      </c>
      <c r="W1994" t="s">
        <v>178</v>
      </c>
      <c r="X1994">
        <v>20</v>
      </c>
      <c r="Y1994" t="s">
        <v>149</v>
      </c>
      <c r="Z1994" t="s">
        <v>199</v>
      </c>
      <c r="AA1994">
        <v>20</v>
      </c>
      <c r="AB1994" t="s">
        <v>149</v>
      </c>
      <c r="AC1994" t="s">
        <v>200</v>
      </c>
      <c r="AD1994">
        <v>20</v>
      </c>
      <c r="AE1994" t="s">
        <v>149</v>
      </c>
      <c r="AF1994" t="s">
        <v>201</v>
      </c>
      <c r="AG1994">
        <v>20</v>
      </c>
      <c r="AH1994" t="s">
        <v>149</v>
      </c>
      <c r="AI1994" t="s">
        <v>180</v>
      </c>
      <c r="AJ1994">
        <v>115200</v>
      </c>
      <c r="AK1994" t="s">
        <v>149</v>
      </c>
      <c r="AL1994" t="s">
        <v>181</v>
      </c>
      <c r="AM1994">
        <v>12000</v>
      </c>
      <c r="AN1994" t="s">
        <v>149</v>
      </c>
    </row>
    <row r="1995" spans="1:40">
      <c r="A1995" s="26">
        <v>41509.89150996528</v>
      </c>
      <c r="B1995" t="s">
        <v>126</v>
      </c>
      <c r="C1995" t="s">
        <v>534</v>
      </c>
      <c r="D1995" t="s">
        <v>2264</v>
      </c>
      <c r="E1995" t="s">
        <v>143</v>
      </c>
      <c r="F1995" t="s">
        <v>144</v>
      </c>
      <c r="G1995" t="s">
        <v>145</v>
      </c>
      <c r="H1995" t="s">
        <v>152</v>
      </c>
      <c r="I1995">
        <v>49</v>
      </c>
      <c r="J1995" t="s">
        <v>149</v>
      </c>
      <c r="K1995" t="s">
        <v>153</v>
      </c>
      <c r="L1995">
        <v>130</v>
      </c>
      <c r="M1995" t="s">
        <v>149</v>
      </c>
      <c r="N1995" t="s">
        <v>154</v>
      </c>
      <c r="O1995">
        <v>180</v>
      </c>
      <c r="P1995" t="s">
        <v>149</v>
      </c>
      <c r="Q1995" t="s">
        <v>155</v>
      </c>
      <c r="R1995">
        <v>140</v>
      </c>
      <c r="S1995" t="s">
        <v>149</v>
      </c>
      <c r="T1995" t="s">
        <v>156</v>
      </c>
      <c r="U1995">
        <v>80</v>
      </c>
      <c r="V1995" t="s">
        <v>149</v>
      </c>
      <c r="W1995" t="s">
        <v>157</v>
      </c>
      <c r="X1995">
        <v>101</v>
      </c>
      <c r="Y1995" t="s">
        <v>149</v>
      </c>
      <c r="Z1995" t="s">
        <v>158</v>
      </c>
      <c r="AA1995">
        <v>190</v>
      </c>
      <c r="AB1995" t="s">
        <v>149</v>
      </c>
      <c r="AC1995" t="s">
        <v>159</v>
      </c>
      <c r="AD1995">
        <v>20</v>
      </c>
      <c r="AE1995" t="s">
        <v>149</v>
      </c>
    </row>
    <row r="1996" spans="1:40">
      <c r="A1996" s="26">
        <v>41509.89150996528</v>
      </c>
      <c r="B1996" t="s">
        <v>126</v>
      </c>
      <c r="C1996" t="s">
        <v>534</v>
      </c>
      <c r="D1996" t="s">
        <v>2265</v>
      </c>
    </row>
    <row r="1997" spans="1:40">
      <c r="A1997" s="26">
        <v>41509.89150996528</v>
      </c>
      <c r="B1997" t="s">
        <v>126</v>
      </c>
      <c r="C1997" t="s">
        <v>534</v>
      </c>
      <c r="D1997" t="s">
        <v>2266</v>
      </c>
      <c r="E1997" t="s">
        <v>143</v>
      </c>
      <c r="F1997" t="s">
        <v>144</v>
      </c>
      <c r="G1997" t="s">
        <v>145</v>
      </c>
      <c r="H1997" t="s">
        <v>162</v>
      </c>
      <c r="I1997">
        <v>50</v>
      </c>
      <c r="J1997" t="s">
        <v>149</v>
      </c>
      <c r="K1997" t="s">
        <v>163</v>
      </c>
      <c r="L1997">
        <v>50</v>
      </c>
      <c r="M1997" t="s">
        <v>149</v>
      </c>
      <c r="N1997" t="s">
        <v>164</v>
      </c>
      <c r="O1997">
        <v>50</v>
      </c>
      <c r="P1997" t="s">
        <v>149</v>
      </c>
    </row>
    <row r="1998" spans="1:40">
      <c r="A1998" s="26">
        <v>41509.89150996528</v>
      </c>
      <c r="B1998" t="s">
        <v>126</v>
      </c>
      <c r="C1998" t="s">
        <v>534</v>
      </c>
      <c r="D1998" t="s">
        <v>2267</v>
      </c>
      <c r="E1998" t="s">
        <v>143</v>
      </c>
      <c r="F1998" t="s">
        <v>144</v>
      </c>
      <c r="G1998" t="s">
        <v>145</v>
      </c>
      <c r="H1998" t="s">
        <v>166</v>
      </c>
      <c r="I1998">
        <v>35</v>
      </c>
      <c r="J1998" t="s">
        <v>149</v>
      </c>
      <c r="K1998" t="s">
        <v>167</v>
      </c>
      <c r="L1998">
        <v>5</v>
      </c>
      <c r="M1998" t="s">
        <v>149</v>
      </c>
      <c r="N1998" t="s">
        <v>168</v>
      </c>
      <c r="O1998">
        <v>60</v>
      </c>
      <c r="P1998" t="s">
        <v>149</v>
      </c>
    </row>
    <row r="1999" spans="1:40">
      <c r="A1999" s="26">
        <v>41509.89150996528</v>
      </c>
      <c r="B1999" t="s">
        <v>126</v>
      </c>
      <c r="C1999" t="s">
        <v>534</v>
      </c>
      <c r="D1999" t="s">
        <v>2268</v>
      </c>
      <c r="E1999" t="s">
        <v>143</v>
      </c>
      <c r="F1999" t="s">
        <v>144</v>
      </c>
      <c r="G1999" t="s">
        <v>145</v>
      </c>
      <c r="H1999" t="s">
        <v>170</v>
      </c>
      <c r="I1999">
        <v>1</v>
      </c>
      <c r="J1999" t="s">
        <v>149</v>
      </c>
    </row>
    <row r="2000" spans="1:40">
      <c r="A2000" s="26">
        <v>41509.89150996528</v>
      </c>
      <c r="B2000" t="s">
        <v>126</v>
      </c>
      <c r="C2000" t="s">
        <v>534</v>
      </c>
      <c r="D2000" t="s">
        <v>2269</v>
      </c>
      <c r="E2000" t="s">
        <v>143</v>
      </c>
      <c r="F2000" t="s">
        <v>144</v>
      </c>
      <c r="G2000" t="s">
        <v>145</v>
      </c>
      <c r="H2000" t="s">
        <v>172</v>
      </c>
      <c r="I2000">
        <v>30</v>
      </c>
      <c r="J2000" t="s">
        <v>149</v>
      </c>
      <c r="K2000" t="s">
        <v>173</v>
      </c>
      <c r="L2000">
        <v>30</v>
      </c>
      <c r="M2000" t="s">
        <v>149</v>
      </c>
      <c r="N2000" t="s">
        <v>174</v>
      </c>
      <c r="O2000">
        <v>30</v>
      </c>
      <c r="P2000" t="s">
        <v>149</v>
      </c>
      <c r="Q2000" t="s">
        <v>175</v>
      </c>
      <c r="R2000">
        <v>10</v>
      </c>
      <c r="S2000" t="s">
        <v>149</v>
      </c>
      <c r="T2000" t="s">
        <v>176</v>
      </c>
      <c r="U2000">
        <v>20</v>
      </c>
      <c r="V2000" t="s">
        <v>149</v>
      </c>
      <c r="W2000" t="s">
        <v>177</v>
      </c>
      <c r="X2000">
        <v>20</v>
      </c>
      <c r="Y2000" t="s">
        <v>149</v>
      </c>
      <c r="Z2000" t="s">
        <v>178</v>
      </c>
      <c r="AA2000">
        <v>20</v>
      </c>
      <c r="AB2000" t="s">
        <v>149</v>
      </c>
      <c r="AC2000" t="s">
        <v>179</v>
      </c>
      <c r="AD2000">
        <v>20</v>
      </c>
      <c r="AE2000" t="s">
        <v>149</v>
      </c>
      <c r="AF2000" t="s">
        <v>180</v>
      </c>
      <c r="AG2000">
        <v>115200</v>
      </c>
      <c r="AH2000" t="s">
        <v>149</v>
      </c>
      <c r="AI2000" t="s">
        <v>181</v>
      </c>
      <c r="AJ2000">
        <v>12000</v>
      </c>
      <c r="AK2000" t="s">
        <v>149</v>
      </c>
      <c r="AL2000" t="s">
        <v>182</v>
      </c>
      <c r="AM2000">
        <v>30000</v>
      </c>
      <c r="AN2000" t="s">
        <v>149</v>
      </c>
    </row>
    <row r="2001" spans="1:40">
      <c r="A2001" s="26">
        <v>41509.89150996528</v>
      </c>
      <c r="B2001" t="s">
        <v>126</v>
      </c>
      <c r="C2001" t="s">
        <v>534</v>
      </c>
      <c r="D2001" t="s">
        <v>2270</v>
      </c>
      <c r="E2001" t="s">
        <v>143</v>
      </c>
      <c r="F2001" t="s">
        <v>144</v>
      </c>
      <c r="G2001" t="s">
        <v>145</v>
      </c>
      <c r="H2001" t="s">
        <v>184</v>
      </c>
      <c r="I2001">
        <v>60</v>
      </c>
      <c r="J2001" t="s">
        <v>149</v>
      </c>
      <c r="K2001" t="s">
        <v>185</v>
      </c>
      <c r="L2001">
        <v>40</v>
      </c>
      <c r="M2001" t="s">
        <v>149</v>
      </c>
      <c r="N2001" t="s">
        <v>186</v>
      </c>
      <c r="O2001">
        <v>50</v>
      </c>
      <c r="P2001" t="s">
        <v>149</v>
      </c>
      <c r="Q2001" t="s">
        <v>187</v>
      </c>
      <c r="R2001">
        <v>40</v>
      </c>
      <c r="S2001" t="s">
        <v>149</v>
      </c>
      <c r="T2001" t="s">
        <v>188</v>
      </c>
      <c r="U2001">
        <v>60</v>
      </c>
      <c r="V2001" t="s">
        <v>149</v>
      </c>
      <c r="W2001" t="s">
        <v>189</v>
      </c>
      <c r="X2001">
        <v>50</v>
      </c>
      <c r="Y2001" t="s">
        <v>149</v>
      </c>
      <c r="Z2001" t="s">
        <v>190</v>
      </c>
      <c r="AA2001">
        <v>50</v>
      </c>
      <c r="AB2001" t="s">
        <v>149</v>
      </c>
      <c r="AC2001" t="s">
        <v>191</v>
      </c>
      <c r="AD2001">
        <v>35</v>
      </c>
      <c r="AE2001" t="s">
        <v>149</v>
      </c>
      <c r="AF2001" t="s">
        <v>192</v>
      </c>
      <c r="AG2001">
        <v>8</v>
      </c>
      <c r="AH2001" t="s">
        <v>149</v>
      </c>
      <c r="AI2001" t="s">
        <v>193</v>
      </c>
      <c r="AJ2001">
        <v>90</v>
      </c>
      <c r="AK2001" t="s">
        <v>149</v>
      </c>
      <c r="AL2001" t="s">
        <v>194</v>
      </c>
      <c r="AM2001">
        <v>1</v>
      </c>
      <c r="AN2001" t="s">
        <v>149</v>
      </c>
    </row>
    <row r="2002" spans="1:40">
      <c r="A2002" s="26">
        <v>41509.89150996528</v>
      </c>
      <c r="B2002" t="s">
        <v>126</v>
      </c>
      <c r="C2002" t="s">
        <v>534</v>
      </c>
      <c r="D2002" t="s">
        <v>2271</v>
      </c>
      <c r="E2002" t="s">
        <v>143</v>
      </c>
      <c r="F2002" t="s">
        <v>144</v>
      </c>
      <c r="G2002" t="s">
        <v>145</v>
      </c>
      <c r="H2002" t="s">
        <v>196</v>
      </c>
      <c r="I2002">
        <v>33</v>
      </c>
      <c r="J2002" t="s">
        <v>149</v>
      </c>
      <c r="K2002" t="s">
        <v>197</v>
      </c>
      <c r="L2002">
        <v>33</v>
      </c>
      <c r="M2002" t="s">
        <v>149</v>
      </c>
      <c r="N2002" t="s">
        <v>198</v>
      </c>
      <c r="O2002">
        <v>34</v>
      </c>
      <c r="P2002" t="s">
        <v>149</v>
      </c>
      <c r="Q2002" t="s">
        <v>176</v>
      </c>
      <c r="R2002">
        <v>20</v>
      </c>
      <c r="S2002" t="s">
        <v>149</v>
      </c>
      <c r="T2002" t="s">
        <v>177</v>
      </c>
      <c r="U2002">
        <v>20</v>
      </c>
      <c r="V2002" t="s">
        <v>149</v>
      </c>
      <c r="W2002" t="s">
        <v>178</v>
      </c>
      <c r="X2002">
        <v>20</v>
      </c>
      <c r="Y2002" t="s">
        <v>149</v>
      </c>
      <c r="Z2002" t="s">
        <v>199</v>
      </c>
      <c r="AA2002">
        <v>20</v>
      </c>
      <c r="AB2002" t="s">
        <v>149</v>
      </c>
      <c r="AC2002" t="s">
        <v>200</v>
      </c>
      <c r="AD2002">
        <v>20</v>
      </c>
      <c r="AE2002" t="s">
        <v>149</v>
      </c>
      <c r="AF2002" t="s">
        <v>201</v>
      </c>
      <c r="AG2002">
        <v>20</v>
      </c>
      <c r="AH2002" t="s">
        <v>149</v>
      </c>
      <c r="AI2002" t="s">
        <v>180</v>
      </c>
      <c r="AJ2002">
        <v>115200</v>
      </c>
      <c r="AK2002" t="s">
        <v>149</v>
      </c>
      <c r="AL2002" t="s">
        <v>181</v>
      </c>
      <c r="AM2002">
        <v>12000</v>
      </c>
      <c r="AN2002" t="s">
        <v>149</v>
      </c>
    </row>
    <row r="2003" spans="1:40">
      <c r="A2003" s="26">
        <v>41509.89150996528</v>
      </c>
      <c r="B2003" t="s">
        <v>126</v>
      </c>
      <c r="C2003" t="s">
        <v>534</v>
      </c>
      <c r="D2003" t="s">
        <v>2272</v>
      </c>
      <c r="E2003" t="s">
        <v>143</v>
      </c>
      <c r="F2003" t="s">
        <v>144</v>
      </c>
      <c r="G2003" t="s">
        <v>145</v>
      </c>
      <c r="H2003" t="s">
        <v>152</v>
      </c>
      <c r="I2003">
        <v>49</v>
      </c>
      <c r="J2003" t="s">
        <v>149</v>
      </c>
      <c r="K2003" t="s">
        <v>153</v>
      </c>
      <c r="L2003">
        <v>130</v>
      </c>
      <c r="M2003" t="s">
        <v>149</v>
      </c>
      <c r="N2003" t="s">
        <v>154</v>
      </c>
      <c r="O2003">
        <v>180</v>
      </c>
      <c r="P2003" t="s">
        <v>149</v>
      </c>
      <c r="Q2003" t="s">
        <v>155</v>
      </c>
      <c r="R2003">
        <v>140</v>
      </c>
      <c r="S2003" t="s">
        <v>149</v>
      </c>
      <c r="T2003" t="s">
        <v>156</v>
      </c>
      <c r="U2003">
        <v>80</v>
      </c>
      <c r="V2003" t="s">
        <v>149</v>
      </c>
      <c r="W2003" t="s">
        <v>157</v>
      </c>
      <c r="X2003">
        <v>101</v>
      </c>
      <c r="Y2003" t="s">
        <v>149</v>
      </c>
      <c r="Z2003" t="s">
        <v>158</v>
      </c>
      <c r="AA2003">
        <v>190</v>
      </c>
      <c r="AB2003" t="s">
        <v>149</v>
      </c>
      <c r="AC2003" t="s">
        <v>159</v>
      </c>
      <c r="AD2003">
        <v>20</v>
      </c>
      <c r="AE2003" t="s">
        <v>149</v>
      </c>
    </row>
    <row r="2004" spans="1:40">
      <c r="A2004" s="26">
        <v>41509.89150996528</v>
      </c>
      <c r="B2004" t="s">
        <v>126</v>
      </c>
      <c r="C2004" t="s">
        <v>534</v>
      </c>
      <c r="D2004" t="s">
        <v>2273</v>
      </c>
    </row>
    <row r="2005" spans="1:40">
      <c r="A2005" s="26">
        <v>41509.89150996528</v>
      </c>
      <c r="B2005" t="s">
        <v>126</v>
      </c>
      <c r="C2005" t="s">
        <v>534</v>
      </c>
      <c r="D2005" t="s">
        <v>2274</v>
      </c>
      <c r="E2005" t="s">
        <v>143</v>
      </c>
      <c r="F2005" t="s">
        <v>144</v>
      </c>
      <c r="G2005" t="s">
        <v>145</v>
      </c>
      <c r="H2005" t="s">
        <v>162</v>
      </c>
      <c r="I2005">
        <v>50</v>
      </c>
      <c r="J2005" t="s">
        <v>149</v>
      </c>
      <c r="K2005" t="s">
        <v>163</v>
      </c>
      <c r="L2005">
        <v>50</v>
      </c>
      <c r="M2005" t="s">
        <v>149</v>
      </c>
      <c r="N2005" t="s">
        <v>164</v>
      </c>
      <c r="O2005">
        <v>50</v>
      </c>
      <c r="P2005" t="s">
        <v>149</v>
      </c>
    </row>
    <row r="2006" spans="1:40">
      <c r="A2006" s="26">
        <v>41509.89150996528</v>
      </c>
      <c r="B2006" t="s">
        <v>126</v>
      </c>
      <c r="C2006" t="s">
        <v>534</v>
      </c>
      <c r="D2006" t="s">
        <v>2275</v>
      </c>
      <c r="E2006" t="s">
        <v>143</v>
      </c>
      <c r="F2006" t="s">
        <v>144</v>
      </c>
      <c r="G2006" t="s">
        <v>145</v>
      </c>
      <c r="H2006" t="s">
        <v>166</v>
      </c>
      <c r="I2006">
        <v>35</v>
      </c>
      <c r="J2006" t="s">
        <v>149</v>
      </c>
      <c r="K2006" t="s">
        <v>167</v>
      </c>
      <c r="L2006">
        <v>5</v>
      </c>
      <c r="M2006" t="s">
        <v>149</v>
      </c>
      <c r="N2006" t="s">
        <v>168</v>
      </c>
      <c r="O2006">
        <v>60</v>
      </c>
      <c r="P2006" t="s">
        <v>149</v>
      </c>
    </row>
    <row r="2007" spans="1:40">
      <c r="A2007" s="26">
        <v>41509.89150996528</v>
      </c>
      <c r="B2007" t="s">
        <v>126</v>
      </c>
      <c r="C2007" t="s">
        <v>534</v>
      </c>
      <c r="D2007" t="s">
        <v>2276</v>
      </c>
      <c r="E2007" t="s">
        <v>143</v>
      </c>
      <c r="F2007" t="s">
        <v>144</v>
      </c>
      <c r="G2007" t="s">
        <v>145</v>
      </c>
      <c r="H2007" t="s">
        <v>170</v>
      </c>
      <c r="I2007">
        <v>1</v>
      </c>
      <c r="J2007" t="s">
        <v>149</v>
      </c>
    </row>
    <row r="2008" spans="1:40">
      <c r="A2008" s="26">
        <v>41509.89150996528</v>
      </c>
      <c r="B2008" t="s">
        <v>126</v>
      </c>
      <c r="C2008" t="s">
        <v>534</v>
      </c>
      <c r="D2008" t="s">
        <v>2277</v>
      </c>
      <c r="E2008" t="s">
        <v>143</v>
      </c>
      <c r="F2008" t="s">
        <v>144</v>
      </c>
      <c r="G2008" t="s">
        <v>145</v>
      </c>
      <c r="H2008" t="s">
        <v>172</v>
      </c>
      <c r="I2008">
        <v>30</v>
      </c>
      <c r="J2008" t="s">
        <v>149</v>
      </c>
      <c r="K2008" t="s">
        <v>173</v>
      </c>
      <c r="L2008">
        <v>30</v>
      </c>
      <c r="M2008" t="s">
        <v>149</v>
      </c>
      <c r="N2008" t="s">
        <v>174</v>
      </c>
      <c r="O2008">
        <v>30</v>
      </c>
      <c r="P2008" t="s">
        <v>149</v>
      </c>
      <c r="Q2008" t="s">
        <v>175</v>
      </c>
      <c r="R2008">
        <v>10</v>
      </c>
      <c r="S2008" t="s">
        <v>149</v>
      </c>
      <c r="T2008" t="s">
        <v>176</v>
      </c>
      <c r="U2008">
        <v>20</v>
      </c>
      <c r="V2008" t="s">
        <v>149</v>
      </c>
      <c r="W2008" t="s">
        <v>177</v>
      </c>
      <c r="X2008">
        <v>20</v>
      </c>
      <c r="Y2008" t="s">
        <v>149</v>
      </c>
      <c r="Z2008" t="s">
        <v>178</v>
      </c>
      <c r="AA2008">
        <v>20</v>
      </c>
      <c r="AB2008" t="s">
        <v>149</v>
      </c>
      <c r="AC2008" t="s">
        <v>179</v>
      </c>
      <c r="AD2008">
        <v>20</v>
      </c>
      <c r="AE2008" t="s">
        <v>149</v>
      </c>
      <c r="AF2008" t="s">
        <v>180</v>
      </c>
      <c r="AG2008">
        <v>115200</v>
      </c>
      <c r="AH2008" t="s">
        <v>149</v>
      </c>
      <c r="AI2008" t="s">
        <v>181</v>
      </c>
      <c r="AJ2008">
        <v>12000</v>
      </c>
      <c r="AK2008" t="s">
        <v>149</v>
      </c>
      <c r="AL2008" t="s">
        <v>182</v>
      </c>
      <c r="AM2008">
        <v>30000</v>
      </c>
      <c r="AN2008" t="s">
        <v>149</v>
      </c>
    </row>
    <row r="2009" spans="1:40">
      <c r="A2009" s="26">
        <v>41509.891509976849</v>
      </c>
      <c r="B2009" t="s">
        <v>126</v>
      </c>
      <c r="C2009" t="s">
        <v>534</v>
      </c>
      <c r="D2009" t="s">
        <v>2278</v>
      </c>
      <c r="E2009" t="s">
        <v>143</v>
      </c>
      <c r="F2009" t="s">
        <v>144</v>
      </c>
      <c r="G2009" t="s">
        <v>145</v>
      </c>
      <c r="H2009" t="s">
        <v>184</v>
      </c>
      <c r="I2009">
        <v>60</v>
      </c>
      <c r="J2009" t="s">
        <v>149</v>
      </c>
      <c r="K2009" t="s">
        <v>185</v>
      </c>
      <c r="L2009">
        <v>40</v>
      </c>
      <c r="M2009" t="s">
        <v>149</v>
      </c>
      <c r="N2009" t="s">
        <v>186</v>
      </c>
      <c r="O2009">
        <v>50</v>
      </c>
      <c r="P2009" t="s">
        <v>149</v>
      </c>
      <c r="Q2009" t="s">
        <v>187</v>
      </c>
      <c r="R2009">
        <v>40</v>
      </c>
      <c r="S2009" t="s">
        <v>149</v>
      </c>
      <c r="T2009" t="s">
        <v>188</v>
      </c>
      <c r="U2009">
        <v>60</v>
      </c>
      <c r="V2009" t="s">
        <v>149</v>
      </c>
      <c r="W2009" t="s">
        <v>189</v>
      </c>
      <c r="X2009">
        <v>50</v>
      </c>
      <c r="Y2009" t="s">
        <v>149</v>
      </c>
      <c r="Z2009" t="s">
        <v>190</v>
      </c>
      <c r="AA2009">
        <v>50</v>
      </c>
      <c r="AB2009" t="s">
        <v>149</v>
      </c>
      <c r="AC2009" t="s">
        <v>191</v>
      </c>
      <c r="AD2009">
        <v>35</v>
      </c>
      <c r="AE2009" t="s">
        <v>149</v>
      </c>
      <c r="AF2009" t="s">
        <v>192</v>
      </c>
      <c r="AG2009">
        <v>8</v>
      </c>
      <c r="AH2009" t="s">
        <v>149</v>
      </c>
      <c r="AI2009" t="s">
        <v>193</v>
      </c>
      <c r="AJ2009">
        <v>90</v>
      </c>
      <c r="AK2009" t="s">
        <v>149</v>
      </c>
      <c r="AL2009" t="s">
        <v>194</v>
      </c>
      <c r="AM2009">
        <v>1</v>
      </c>
      <c r="AN2009" t="s">
        <v>149</v>
      </c>
    </row>
    <row r="2010" spans="1:40">
      <c r="A2010" s="26">
        <v>41509.891509976849</v>
      </c>
      <c r="B2010" t="s">
        <v>126</v>
      </c>
      <c r="C2010" t="s">
        <v>534</v>
      </c>
      <c r="D2010" t="s">
        <v>2279</v>
      </c>
      <c r="E2010" t="s">
        <v>143</v>
      </c>
      <c r="F2010" t="s">
        <v>144</v>
      </c>
      <c r="G2010" t="s">
        <v>145</v>
      </c>
      <c r="H2010" t="s">
        <v>196</v>
      </c>
      <c r="I2010">
        <v>33</v>
      </c>
      <c r="J2010" t="s">
        <v>149</v>
      </c>
      <c r="K2010" t="s">
        <v>197</v>
      </c>
      <c r="L2010">
        <v>33</v>
      </c>
      <c r="M2010" t="s">
        <v>149</v>
      </c>
      <c r="N2010" t="s">
        <v>198</v>
      </c>
      <c r="O2010">
        <v>34</v>
      </c>
      <c r="P2010" t="s">
        <v>149</v>
      </c>
      <c r="Q2010" t="s">
        <v>176</v>
      </c>
      <c r="R2010">
        <v>20</v>
      </c>
      <c r="S2010" t="s">
        <v>149</v>
      </c>
      <c r="T2010" t="s">
        <v>177</v>
      </c>
      <c r="U2010">
        <v>20</v>
      </c>
      <c r="V2010" t="s">
        <v>149</v>
      </c>
      <c r="W2010" t="s">
        <v>178</v>
      </c>
      <c r="X2010">
        <v>20</v>
      </c>
      <c r="Y2010" t="s">
        <v>149</v>
      </c>
      <c r="Z2010" t="s">
        <v>199</v>
      </c>
      <c r="AA2010">
        <v>20</v>
      </c>
      <c r="AB2010" t="s">
        <v>149</v>
      </c>
      <c r="AC2010" t="s">
        <v>200</v>
      </c>
      <c r="AD2010">
        <v>20</v>
      </c>
      <c r="AE2010" t="s">
        <v>149</v>
      </c>
      <c r="AF2010" t="s">
        <v>201</v>
      </c>
      <c r="AG2010">
        <v>20</v>
      </c>
      <c r="AH2010" t="s">
        <v>149</v>
      </c>
      <c r="AI2010" t="s">
        <v>180</v>
      </c>
      <c r="AJ2010">
        <v>115200</v>
      </c>
      <c r="AK2010" t="s">
        <v>149</v>
      </c>
      <c r="AL2010" t="s">
        <v>181</v>
      </c>
      <c r="AM2010">
        <v>12000</v>
      </c>
      <c r="AN2010" t="s">
        <v>149</v>
      </c>
    </row>
    <row r="2011" spans="1:40">
      <c r="A2011" s="26">
        <v>41509.891509976849</v>
      </c>
      <c r="B2011" t="s">
        <v>126</v>
      </c>
      <c r="C2011" t="s">
        <v>534</v>
      </c>
      <c r="D2011" t="s">
        <v>2280</v>
      </c>
      <c r="E2011" t="s">
        <v>143</v>
      </c>
      <c r="F2011" t="s">
        <v>144</v>
      </c>
      <c r="G2011" t="s">
        <v>145</v>
      </c>
      <c r="H2011" t="s">
        <v>152</v>
      </c>
      <c r="I2011">
        <v>49</v>
      </c>
      <c r="J2011" t="s">
        <v>149</v>
      </c>
      <c r="K2011" t="s">
        <v>153</v>
      </c>
      <c r="L2011">
        <v>130</v>
      </c>
      <c r="M2011" t="s">
        <v>149</v>
      </c>
      <c r="N2011" t="s">
        <v>154</v>
      </c>
      <c r="O2011">
        <v>180</v>
      </c>
      <c r="P2011" t="s">
        <v>149</v>
      </c>
      <c r="Q2011" t="s">
        <v>155</v>
      </c>
      <c r="R2011">
        <v>140</v>
      </c>
      <c r="S2011" t="s">
        <v>149</v>
      </c>
      <c r="T2011" t="s">
        <v>156</v>
      </c>
      <c r="U2011">
        <v>80</v>
      </c>
      <c r="V2011" t="s">
        <v>149</v>
      </c>
      <c r="W2011" t="s">
        <v>157</v>
      </c>
      <c r="X2011">
        <v>101</v>
      </c>
      <c r="Y2011" t="s">
        <v>149</v>
      </c>
      <c r="Z2011" t="s">
        <v>158</v>
      </c>
      <c r="AA2011">
        <v>190</v>
      </c>
      <c r="AB2011" t="s">
        <v>149</v>
      </c>
      <c r="AC2011" t="s">
        <v>159</v>
      </c>
      <c r="AD2011">
        <v>20</v>
      </c>
      <c r="AE2011" t="s">
        <v>149</v>
      </c>
    </row>
    <row r="2012" spans="1:40">
      <c r="A2012" s="26">
        <v>41509.891509976849</v>
      </c>
      <c r="B2012" t="s">
        <v>126</v>
      </c>
      <c r="C2012" t="s">
        <v>534</v>
      </c>
      <c r="D2012" t="s">
        <v>2281</v>
      </c>
    </row>
    <row r="2013" spans="1:40">
      <c r="A2013" s="26">
        <v>41509.891509976849</v>
      </c>
      <c r="B2013" t="s">
        <v>126</v>
      </c>
      <c r="C2013" t="s">
        <v>534</v>
      </c>
      <c r="D2013" t="s">
        <v>2282</v>
      </c>
      <c r="E2013" t="s">
        <v>143</v>
      </c>
      <c r="F2013" t="s">
        <v>144</v>
      </c>
      <c r="G2013" t="s">
        <v>145</v>
      </c>
      <c r="H2013" t="s">
        <v>162</v>
      </c>
      <c r="I2013">
        <v>50</v>
      </c>
      <c r="J2013" t="s">
        <v>149</v>
      </c>
      <c r="K2013" t="s">
        <v>163</v>
      </c>
      <c r="L2013">
        <v>50</v>
      </c>
      <c r="M2013" t="s">
        <v>149</v>
      </c>
      <c r="N2013" t="s">
        <v>164</v>
      </c>
      <c r="O2013">
        <v>50</v>
      </c>
      <c r="P2013" t="s">
        <v>149</v>
      </c>
    </row>
    <row r="2014" spans="1:40">
      <c r="A2014" s="26">
        <v>41509.891509976849</v>
      </c>
      <c r="B2014" t="s">
        <v>126</v>
      </c>
      <c r="C2014" t="s">
        <v>534</v>
      </c>
      <c r="D2014" t="s">
        <v>2283</v>
      </c>
      <c r="E2014" t="s">
        <v>143</v>
      </c>
      <c r="F2014" t="s">
        <v>144</v>
      </c>
      <c r="G2014" t="s">
        <v>145</v>
      </c>
      <c r="H2014" t="s">
        <v>166</v>
      </c>
      <c r="I2014">
        <v>35</v>
      </c>
      <c r="J2014" t="s">
        <v>149</v>
      </c>
      <c r="K2014" t="s">
        <v>167</v>
      </c>
      <c r="L2014">
        <v>5</v>
      </c>
      <c r="M2014" t="s">
        <v>149</v>
      </c>
      <c r="N2014" t="s">
        <v>168</v>
      </c>
      <c r="O2014">
        <v>60</v>
      </c>
      <c r="P2014" t="s">
        <v>149</v>
      </c>
    </row>
    <row r="2015" spans="1:40">
      <c r="A2015" s="26">
        <v>41509.891509976849</v>
      </c>
      <c r="B2015" t="s">
        <v>126</v>
      </c>
      <c r="C2015" t="s">
        <v>534</v>
      </c>
      <c r="D2015" t="s">
        <v>2284</v>
      </c>
      <c r="E2015" t="s">
        <v>143</v>
      </c>
      <c r="F2015" t="s">
        <v>144</v>
      </c>
      <c r="G2015" t="s">
        <v>145</v>
      </c>
      <c r="H2015" t="s">
        <v>170</v>
      </c>
      <c r="I2015">
        <v>1</v>
      </c>
      <c r="J2015" t="s">
        <v>149</v>
      </c>
    </row>
    <row r="2016" spans="1:40">
      <c r="A2016" s="26">
        <v>41509.891509976849</v>
      </c>
      <c r="B2016" t="s">
        <v>126</v>
      </c>
      <c r="C2016" t="s">
        <v>534</v>
      </c>
      <c r="D2016" t="s">
        <v>2285</v>
      </c>
      <c r="E2016" t="s">
        <v>143</v>
      </c>
      <c r="F2016" t="s">
        <v>144</v>
      </c>
      <c r="G2016" t="s">
        <v>145</v>
      </c>
      <c r="H2016" t="s">
        <v>172</v>
      </c>
      <c r="I2016">
        <v>30</v>
      </c>
      <c r="J2016" t="s">
        <v>149</v>
      </c>
      <c r="K2016" t="s">
        <v>173</v>
      </c>
      <c r="L2016">
        <v>30</v>
      </c>
      <c r="M2016" t="s">
        <v>149</v>
      </c>
      <c r="N2016" t="s">
        <v>174</v>
      </c>
      <c r="O2016">
        <v>30</v>
      </c>
      <c r="P2016" t="s">
        <v>149</v>
      </c>
      <c r="Q2016" t="s">
        <v>175</v>
      </c>
      <c r="R2016">
        <v>10</v>
      </c>
      <c r="S2016" t="s">
        <v>149</v>
      </c>
      <c r="T2016" t="s">
        <v>176</v>
      </c>
      <c r="U2016">
        <v>20</v>
      </c>
      <c r="V2016" t="s">
        <v>149</v>
      </c>
      <c r="W2016" t="s">
        <v>177</v>
      </c>
      <c r="X2016">
        <v>20</v>
      </c>
      <c r="Y2016" t="s">
        <v>149</v>
      </c>
      <c r="Z2016" t="s">
        <v>178</v>
      </c>
      <c r="AA2016">
        <v>20</v>
      </c>
      <c r="AB2016" t="s">
        <v>149</v>
      </c>
      <c r="AC2016" t="s">
        <v>179</v>
      </c>
      <c r="AD2016">
        <v>20</v>
      </c>
      <c r="AE2016" t="s">
        <v>149</v>
      </c>
      <c r="AF2016" t="s">
        <v>180</v>
      </c>
      <c r="AG2016">
        <v>115200</v>
      </c>
      <c r="AH2016" t="s">
        <v>149</v>
      </c>
      <c r="AI2016" t="s">
        <v>181</v>
      </c>
      <c r="AJ2016">
        <v>12000</v>
      </c>
      <c r="AK2016" t="s">
        <v>149</v>
      </c>
      <c r="AL2016" t="s">
        <v>182</v>
      </c>
      <c r="AM2016">
        <v>30000</v>
      </c>
      <c r="AN2016" t="s">
        <v>149</v>
      </c>
    </row>
    <row r="2017" spans="1:40">
      <c r="A2017" s="26">
        <v>41509.891509976849</v>
      </c>
      <c r="B2017" t="s">
        <v>126</v>
      </c>
      <c r="C2017" t="s">
        <v>534</v>
      </c>
      <c r="D2017" t="s">
        <v>2286</v>
      </c>
      <c r="E2017" t="s">
        <v>143</v>
      </c>
      <c r="F2017" t="s">
        <v>144</v>
      </c>
      <c r="G2017" t="s">
        <v>145</v>
      </c>
      <c r="H2017" t="s">
        <v>184</v>
      </c>
      <c r="I2017">
        <v>60</v>
      </c>
      <c r="J2017" t="s">
        <v>149</v>
      </c>
      <c r="K2017" t="s">
        <v>185</v>
      </c>
      <c r="L2017">
        <v>40</v>
      </c>
      <c r="M2017" t="s">
        <v>149</v>
      </c>
      <c r="N2017" t="s">
        <v>186</v>
      </c>
      <c r="O2017">
        <v>50</v>
      </c>
      <c r="P2017" t="s">
        <v>149</v>
      </c>
      <c r="Q2017" t="s">
        <v>187</v>
      </c>
      <c r="R2017">
        <v>40</v>
      </c>
      <c r="S2017" t="s">
        <v>149</v>
      </c>
      <c r="T2017" t="s">
        <v>188</v>
      </c>
      <c r="U2017">
        <v>60</v>
      </c>
      <c r="V2017" t="s">
        <v>149</v>
      </c>
      <c r="W2017" t="s">
        <v>189</v>
      </c>
      <c r="X2017">
        <v>50</v>
      </c>
      <c r="Y2017" t="s">
        <v>149</v>
      </c>
      <c r="Z2017" t="s">
        <v>190</v>
      </c>
      <c r="AA2017">
        <v>50</v>
      </c>
      <c r="AB2017" t="s">
        <v>149</v>
      </c>
      <c r="AC2017" t="s">
        <v>191</v>
      </c>
      <c r="AD2017">
        <v>35</v>
      </c>
      <c r="AE2017" t="s">
        <v>149</v>
      </c>
      <c r="AF2017" t="s">
        <v>192</v>
      </c>
      <c r="AG2017">
        <v>8</v>
      </c>
      <c r="AH2017" t="s">
        <v>149</v>
      </c>
      <c r="AI2017" t="s">
        <v>193</v>
      </c>
      <c r="AJ2017">
        <v>90</v>
      </c>
      <c r="AK2017" t="s">
        <v>149</v>
      </c>
      <c r="AL2017" t="s">
        <v>194</v>
      </c>
      <c r="AM2017">
        <v>1</v>
      </c>
      <c r="AN2017" t="s">
        <v>149</v>
      </c>
    </row>
    <row r="2018" spans="1:40">
      <c r="A2018" s="26">
        <v>41509.891509976849</v>
      </c>
      <c r="B2018" t="s">
        <v>126</v>
      </c>
      <c r="C2018" t="s">
        <v>534</v>
      </c>
      <c r="D2018" t="s">
        <v>2287</v>
      </c>
      <c r="E2018" t="s">
        <v>143</v>
      </c>
      <c r="F2018" t="s">
        <v>144</v>
      </c>
      <c r="G2018" t="s">
        <v>145</v>
      </c>
      <c r="H2018" t="s">
        <v>196</v>
      </c>
      <c r="I2018">
        <v>33</v>
      </c>
      <c r="J2018" t="s">
        <v>149</v>
      </c>
      <c r="K2018" t="s">
        <v>197</v>
      </c>
      <c r="L2018">
        <v>33</v>
      </c>
      <c r="M2018" t="s">
        <v>149</v>
      </c>
      <c r="N2018" t="s">
        <v>198</v>
      </c>
      <c r="O2018">
        <v>34</v>
      </c>
      <c r="P2018" t="s">
        <v>149</v>
      </c>
      <c r="Q2018" t="s">
        <v>176</v>
      </c>
      <c r="R2018">
        <v>20</v>
      </c>
      <c r="S2018" t="s">
        <v>149</v>
      </c>
      <c r="T2018" t="s">
        <v>177</v>
      </c>
      <c r="U2018">
        <v>20</v>
      </c>
      <c r="V2018" t="s">
        <v>149</v>
      </c>
      <c r="W2018" t="s">
        <v>178</v>
      </c>
      <c r="X2018">
        <v>20</v>
      </c>
      <c r="Y2018" t="s">
        <v>149</v>
      </c>
      <c r="Z2018" t="s">
        <v>199</v>
      </c>
      <c r="AA2018">
        <v>20</v>
      </c>
      <c r="AB2018" t="s">
        <v>149</v>
      </c>
      <c r="AC2018" t="s">
        <v>200</v>
      </c>
      <c r="AD2018">
        <v>20</v>
      </c>
      <c r="AE2018" t="s">
        <v>149</v>
      </c>
      <c r="AF2018" t="s">
        <v>201</v>
      </c>
      <c r="AG2018">
        <v>20</v>
      </c>
      <c r="AH2018" t="s">
        <v>149</v>
      </c>
      <c r="AI2018" t="s">
        <v>180</v>
      </c>
      <c r="AJ2018">
        <v>115200</v>
      </c>
      <c r="AK2018" t="s">
        <v>149</v>
      </c>
      <c r="AL2018" t="s">
        <v>181</v>
      </c>
      <c r="AM2018">
        <v>12000</v>
      </c>
      <c r="AN2018" t="s">
        <v>149</v>
      </c>
    </row>
    <row r="2019" spans="1:40">
      <c r="A2019" s="26">
        <v>41509.891509976849</v>
      </c>
      <c r="B2019" t="s">
        <v>126</v>
      </c>
      <c r="C2019" t="s">
        <v>534</v>
      </c>
      <c r="D2019" t="s">
        <v>2288</v>
      </c>
      <c r="E2019" t="s">
        <v>143</v>
      </c>
      <c r="F2019" t="s">
        <v>144</v>
      </c>
      <c r="G2019" t="s">
        <v>145</v>
      </c>
      <c r="H2019" t="s">
        <v>152</v>
      </c>
      <c r="I2019">
        <v>49</v>
      </c>
      <c r="J2019" t="s">
        <v>149</v>
      </c>
      <c r="K2019" t="s">
        <v>153</v>
      </c>
      <c r="L2019">
        <v>130</v>
      </c>
      <c r="M2019" t="s">
        <v>149</v>
      </c>
      <c r="N2019" t="s">
        <v>154</v>
      </c>
      <c r="O2019">
        <v>180</v>
      </c>
      <c r="P2019" t="s">
        <v>149</v>
      </c>
      <c r="Q2019" t="s">
        <v>155</v>
      </c>
      <c r="R2019">
        <v>140</v>
      </c>
      <c r="S2019" t="s">
        <v>149</v>
      </c>
      <c r="T2019" t="s">
        <v>156</v>
      </c>
      <c r="U2019">
        <v>80</v>
      </c>
      <c r="V2019" t="s">
        <v>149</v>
      </c>
      <c r="W2019" t="s">
        <v>157</v>
      </c>
      <c r="X2019">
        <v>101</v>
      </c>
      <c r="Y2019" t="s">
        <v>149</v>
      </c>
      <c r="Z2019" t="s">
        <v>158</v>
      </c>
      <c r="AA2019">
        <v>190</v>
      </c>
      <c r="AB2019" t="s">
        <v>149</v>
      </c>
      <c r="AC2019" t="s">
        <v>159</v>
      </c>
      <c r="AD2019">
        <v>20</v>
      </c>
      <c r="AE2019" t="s">
        <v>149</v>
      </c>
    </row>
    <row r="2020" spans="1:40">
      <c r="A2020" s="26">
        <v>41509.891509976849</v>
      </c>
      <c r="B2020" t="s">
        <v>126</v>
      </c>
      <c r="C2020" t="s">
        <v>534</v>
      </c>
      <c r="D2020" t="s">
        <v>2289</v>
      </c>
    </row>
    <row r="2021" spans="1:40">
      <c r="A2021" s="26">
        <v>41509.891509976849</v>
      </c>
      <c r="B2021" t="s">
        <v>126</v>
      </c>
      <c r="C2021" t="s">
        <v>534</v>
      </c>
      <c r="D2021" t="s">
        <v>2290</v>
      </c>
      <c r="E2021" t="s">
        <v>143</v>
      </c>
      <c r="F2021" t="s">
        <v>144</v>
      </c>
      <c r="G2021" t="s">
        <v>145</v>
      </c>
      <c r="H2021" t="s">
        <v>162</v>
      </c>
      <c r="I2021">
        <v>50</v>
      </c>
      <c r="J2021" t="s">
        <v>149</v>
      </c>
      <c r="K2021" t="s">
        <v>163</v>
      </c>
      <c r="L2021">
        <v>50</v>
      </c>
      <c r="M2021" t="s">
        <v>149</v>
      </c>
      <c r="N2021" t="s">
        <v>164</v>
      </c>
      <c r="O2021">
        <v>50</v>
      </c>
      <c r="P2021" t="s">
        <v>149</v>
      </c>
    </row>
    <row r="2022" spans="1:40">
      <c r="A2022" s="26">
        <v>41509.891509976849</v>
      </c>
      <c r="B2022" t="s">
        <v>126</v>
      </c>
      <c r="C2022" t="s">
        <v>534</v>
      </c>
      <c r="D2022" t="s">
        <v>2291</v>
      </c>
      <c r="E2022" t="s">
        <v>143</v>
      </c>
      <c r="F2022" t="s">
        <v>144</v>
      </c>
      <c r="G2022" t="s">
        <v>145</v>
      </c>
      <c r="H2022" t="s">
        <v>166</v>
      </c>
      <c r="I2022">
        <v>35</v>
      </c>
      <c r="J2022" t="s">
        <v>149</v>
      </c>
      <c r="K2022" t="s">
        <v>167</v>
      </c>
      <c r="L2022">
        <v>5</v>
      </c>
      <c r="M2022" t="s">
        <v>149</v>
      </c>
      <c r="N2022" t="s">
        <v>168</v>
      </c>
      <c r="O2022">
        <v>60</v>
      </c>
      <c r="P2022" t="s">
        <v>149</v>
      </c>
    </row>
    <row r="2023" spans="1:40">
      <c r="A2023" s="26">
        <v>41509.891509976849</v>
      </c>
      <c r="B2023" t="s">
        <v>126</v>
      </c>
      <c r="C2023" t="s">
        <v>534</v>
      </c>
      <c r="D2023" t="s">
        <v>2292</v>
      </c>
      <c r="E2023" t="s">
        <v>143</v>
      </c>
      <c r="F2023" t="s">
        <v>144</v>
      </c>
      <c r="G2023" t="s">
        <v>145</v>
      </c>
      <c r="H2023" t="s">
        <v>170</v>
      </c>
      <c r="I2023">
        <v>1</v>
      </c>
      <c r="J2023" t="s">
        <v>149</v>
      </c>
    </row>
    <row r="2024" spans="1:40">
      <c r="A2024" s="26">
        <v>41509.891509976849</v>
      </c>
      <c r="B2024" t="s">
        <v>126</v>
      </c>
      <c r="C2024" t="s">
        <v>534</v>
      </c>
      <c r="D2024" t="s">
        <v>2293</v>
      </c>
      <c r="E2024" t="s">
        <v>143</v>
      </c>
      <c r="F2024" t="s">
        <v>144</v>
      </c>
      <c r="G2024" t="s">
        <v>145</v>
      </c>
      <c r="H2024" t="s">
        <v>172</v>
      </c>
      <c r="I2024">
        <v>30</v>
      </c>
      <c r="J2024" t="s">
        <v>149</v>
      </c>
      <c r="K2024" t="s">
        <v>173</v>
      </c>
      <c r="L2024">
        <v>30</v>
      </c>
      <c r="M2024" t="s">
        <v>149</v>
      </c>
      <c r="N2024" t="s">
        <v>174</v>
      </c>
      <c r="O2024">
        <v>30</v>
      </c>
      <c r="P2024" t="s">
        <v>149</v>
      </c>
      <c r="Q2024" t="s">
        <v>175</v>
      </c>
      <c r="R2024">
        <v>10</v>
      </c>
      <c r="S2024" t="s">
        <v>149</v>
      </c>
      <c r="T2024" t="s">
        <v>176</v>
      </c>
      <c r="U2024">
        <v>20</v>
      </c>
      <c r="V2024" t="s">
        <v>149</v>
      </c>
      <c r="W2024" t="s">
        <v>177</v>
      </c>
      <c r="X2024">
        <v>20</v>
      </c>
      <c r="Y2024" t="s">
        <v>149</v>
      </c>
      <c r="Z2024" t="s">
        <v>178</v>
      </c>
      <c r="AA2024">
        <v>20</v>
      </c>
      <c r="AB2024" t="s">
        <v>149</v>
      </c>
      <c r="AC2024" t="s">
        <v>179</v>
      </c>
      <c r="AD2024">
        <v>20</v>
      </c>
      <c r="AE2024" t="s">
        <v>149</v>
      </c>
      <c r="AF2024" t="s">
        <v>180</v>
      </c>
      <c r="AG2024">
        <v>115200</v>
      </c>
      <c r="AH2024" t="s">
        <v>149</v>
      </c>
      <c r="AI2024" t="s">
        <v>181</v>
      </c>
      <c r="AJ2024">
        <v>12000</v>
      </c>
      <c r="AK2024" t="s">
        <v>149</v>
      </c>
      <c r="AL2024" t="s">
        <v>182</v>
      </c>
      <c r="AM2024">
        <v>30000</v>
      </c>
      <c r="AN2024" t="s">
        <v>149</v>
      </c>
    </row>
    <row r="2025" spans="1:40">
      <c r="A2025" s="26">
        <v>41509.891509976849</v>
      </c>
      <c r="B2025" t="s">
        <v>126</v>
      </c>
      <c r="C2025" t="s">
        <v>534</v>
      </c>
      <c r="D2025" t="s">
        <v>2294</v>
      </c>
      <c r="E2025" t="s">
        <v>143</v>
      </c>
      <c r="F2025" t="s">
        <v>144</v>
      </c>
      <c r="G2025" t="s">
        <v>145</v>
      </c>
      <c r="H2025" t="s">
        <v>184</v>
      </c>
      <c r="I2025">
        <v>60</v>
      </c>
      <c r="J2025" t="s">
        <v>149</v>
      </c>
      <c r="K2025" t="s">
        <v>185</v>
      </c>
      <c r="L2025">
        <v>40</v>
      </c>
      <c r="M2025" t="s">
        <v>149</v>
      </c>
      <c r="N2025" t="s">
        <v>186</v>
      </c>
      <c r="O2025">
        <v>50</v>
      </c>
      <c r="P2025" t="s">
        <v>149</v>
      </c>
      <c r="Q2025" t="s">
        <v>187</v>
      </c>
      <c r="R2025">
        <v>40</v>
      </c>
      <c r="S2025" t="s">
        <v>149</v>
      </c>
      <c r="T2025" t="s">
        <v>188</v>
      </c>
      <c r="U2025">
        <v>60</v>
      </c>
      <c r="V2025" t="s">
        <v>149</v>
      </c>
      <c r="W2025" t="s">
        <v>189</v>
      </c>
      <c r="X2025">
        <v>50</v>
      </c>
      <c r="Y2025" t="s">
        <v>149</v>
      </c>
      <c r="Z2025" t="s">
        <v>190</v>
      </c>
      <c r="AA2025">
        <v>50</v>
      </c>
      <c r="AB2025" t="s">
        <v>149</v>
      </c>
      <c r="AC2025" t="s">
        <v>191</v>
      </c>
      <c r="AD2025">
        <v>35</v>
      </c>
      <c r="AE2025" t="s">
        <v>149</v>
      </c>
      <c r="AF2025" t="s">
        <v>192</v>
      </c>
      <c r="AG2025">
        <v>8</v>
      </c>
      <c r="AH2025" t="s">
        <v>149</v>
      </c>
      <c r="AI2025" t="s">
        <v>193</v>
      </c>
      <c r="AJ2025">
        <v>90</v>
      </c>
      <c r="AK2025" t="s">
        <v>149</v>
      </c>
      <c r="AL2025" t="s">
        <v>194</v>
      </c>
      <c r="AM2025">
        <v>1</v>
      </c>
      <c r="AN2025" t="s">
        <v>149</v>
      </c>
    </row>
    <row r="2026" spans="1:40">
      <c r="A2026" s="26">
        <v>41509.891509976849</v>
      </c>
      <c r="B2026" t="s">
        <v>126</v>
      </c>
      <c r="C2026" t="s">
        <v>534</v>
      </c>
      <c r="D2026" t="s">
        <v>2295</v>
      </c>
      <c r="E2026" t="s">
        <v>143</v>
      </c>
      <c r="F2026" t="s">
        <v>144</v>
      </c>
      <c r="G2026" t="s">
        <v>145</v>
      </c>
      <c r="H2026" t="s">
        <v>196</v>
      </c>
      <c r="I2026">
        <v>33</v>
      </c>
      <c r="J2026" t="s">
        <v>149</v>
      </c>
      <c r="K2026" t="s">
        <v>197</v>
      </c>
      <c r="L2026">
        <v>33</v>
      </c>
      <c r="M2026" t="s">
        <v>149</v>
      </c>
      <c r="N2026" t="s">
        <v>198</v>
      </c>
      <c r="O2026">
        <v>34</v>
      </c>
      <c r="P2026" t="s">
        <v>149</v>
      </c>
      <c r="Q2026" t="s">
        <v>176</v>
      </c>
      <c r="R2026">
        <v>20</v>
      </c>
      <c r="S2026" t="s">
        <v>149</v>
      </c>
      <c r="T2026" t="s">
        <v>177</v>
      </c>
      <c r="U2026">
        <v>20</v>
      </c>
      <c r="V2026" t="s">
        <v>149</v>
      </c>
      <c r="W2026" t="s">
        <v>178</v>
      </c>
      <c r="X2026">
        <v>20</v>
      </c>
      <c r="Y2026" t="s">
        <v>149</v>
      </c>
      <c r="Z2026" t="s">
        <v>199</v>
      </c>
      <c r="AA2026">
        <v>20</v>
      </c>
      <c r="AB2026" t="s">
        <v>149</v>
      </c>
      <c r="AC2026" t="s">
        <v>200</v>
      </c>
      <c r="AD2026">
        <v>20</v>
      </c>
      <c r="AE2026" t="s">
        <v>149</v>
      </c>
      <c r="AF2026" t="s">
        <v>201</v>
      </c>
      <c r="AG2026">
        <v>20</v>
      </c>
      <c r="AH2026" t="s">
        <v>149</v>
      </c>
      <c r="AI2026" t="s">
        <v>180</v>
      </c>
      <c r="AJ2026">
        <v>115200</v>
      </c>
      <c r="AK2026" t="s">
        <v>149</v>
      </c>
      <c r="AL2026" t="s">
        <v>181</v>
      </c>
      <c r="AM2026">
        <v>12000</v>
      </c>
      <c r="AN2026" t="s">
        <v>149</v>
      </c>
    </row>
    <row r="2027" spans="1:40">
      <c r="A2027" s="26">
        <v>41509.891509976849</v>
      </c>
      <c r="B2027" t="s">
        <v>126</v>
      </c>
      <c r="C2027" t="s">
        <v>534</v>
      </c>
      <c r="D2027" t="s">
        <v>2296</v>
      </c>
      <c r="E2027" t="s">
        <v>143</v>
      </c>
      <c r="F2027" t="s">
        <v>144</v>
      </c>
      <c r="G2027" t="s">
        <v>145</v>
      </c>
      <c r="H2027" t="s">
        <v>152</v>
      </c>
      <c r="I2027">
        <v>49</v>
      </c>
      <c r="J2027" t="s">
        <v>149</v>
      </c>
      <c r="K2027" t="s">
        <v>153</v>
      </c>
      <c r="L2027">
        <v>130</v>
      </c>
      <c r="M2027" t="s">
        <v>149</v>
      </c>
      <c r="N2027" t="s">
        <v>154</v>
      </c>
      <c r="O2027">
        <v>180</v>
      </c>
      <c r="P2027" t="s">
        <v>149</v>
      </c>
      <c r="Q2027" t="s">
        <v>155</v>
      </c>
      <c r="R2027">
        <v>140</v>
      </c>
      <c r="S2027" t="s">
        <v>149</v>
      </c>
      <c r="T2027" t="s">
        <v>156</v>
      </c>
      <c r="U2027">
        <v>80</v>
      </c>
      <c r="V2027" t="s">
        <v>149</v>
      </c>
      <c r="W2027" t="s">
        <v>157</v>
      </c>
      <c r="X2027">
        <v>101</v>
      </c>
      <c r="Y2027" t="s">
        <v>149</v>
      </c>
      <c r="Z2027" t="s">
        <v>158</v>
      </c>
      <c r="AA2027">
        <v>190</v>
      </c>
      <c r="AB2027" t="s">
        <v>149</v>
      </c>
      <c r="AC2027" t="s">
        <v>159</v>
      </c>
      <c r="AD2027">
        <v>20</v>
      </c>
      <c r="AE2027" t="s">
        <v>149</v>
      </c>
    </row>
    <row r="2028" spans="1:40">
      <c r="A2028" s="26">
        <v>41509.891509976849</v>
      </c>
      <c r="B2028" t="s">
        <v>126</v>
      </c>
      <c r="C2028" t="s">
        <v>534</v>
      </c>
      <c r="D2028" t="s">
        <v>2297</v>
      </c>
    </row>
    <row r="2029" spans="1:40">
      <c r="A2029" s="26">
        <v>41509.891509976849</v>
      </c>
      <c r="B2029" t="s">
        <v>126</v>
      </c>
      <c r="C2029" t="s">
        <v>534</v>
      </c>
      <c r="D2029" t="s">
        <v>2298</v>
      </c>
      <c r="E2029" t="s">
        <v>143</v>
      </c>
      <c r="F2029" t="s">
        <v>144</v>
      </c>
      <c r="G2029" t="s">
        <v>145</v>
      </c>
      <c r="H2029" t="s">
        <v>162</v>
      </c>
      <c r="I2029">
        <v>50</v>
      </c>
      <c r="J2029" t="s">
        <v>149</v>
      </c>
      <c r="K2029" t="s">
        <v>163</v>
      </c>
      <c r="L2029">
        <v>50</v>
      </c>
      <c r="M2029" t="s">
        <v>149</v>
      </c>
      <c r="N2029" t="s">
        <v>164</v>
      </c>
      <c r="O2029">
        <v>50</v>
      </c>
      <c r="P2029" t="s">
        <v>149</v>
      </c>
    </row>
    <row r="2030" spans="1:40">
      <c r="A2030" s="26">
        <v>41509.891509976849</v>
      </c>
      <c r="B2030" t="s">
        <v>126</v>
      </c>
      <c r="C2030" t="s">
        <v>534</v>
      </c>
      <c r="D2030" t="s">
        <v>2299</v>
      </c>
      <c r="E2030" t="s">
        <v>143</v>
      </c>
      <c r="F2030" t="s">
        <v>144</v>
      </c>
      <c r="G2030" t="s">
        <v>145</v>
      </c>
      <c r="H2030" t="s">
        <v>166</v>
      </c>
      <c r="I2030">
        <v>35</v>
      </c>
      <c r="J2030" t="s">
        <v>149</v>
      </c>
      <c r="K2030" t="s">
        <v>167</v>
      </c>
      <c r="L2030">
        <v>5</v>
      </c>
      <c r="M2030" t="s">
        <v>149</v>
      </c>
      <c r="N2030" t="s">
        <v>168</v>
      </c>
      <c r="O2030">
        <v>60</v>
      </c>
      <c r="P2030" t="s">
        <v>149</v>
      </c>
    </row>
    <row r="2031" spans="1:40">
      <c r="A2031" s="26">
        <v>41509.891509976849</v>
      </c>
      <c r="B2031" t="s">
        <v>126</v>
      </c>
      <c r="C2031" t="s">
        <v>534</v>
      </c>
      <c r="D2031" t="s">
        <v>2300</v>
      </c>
      <c r="E2031" t="s">
        <v>143</v>
      </c>
      <c r="F2031" t="s">
        <v>144</v>
      </c>
      <c r="G2031" t="s">
        <v>145</v>
      </c>
      <c r="H2031" t="s">
        <v>170</v>
      </c>
      <c r="I2031">
        <v>1</v>
      </c>
      <c r="J2031" t="s">
        <v>149</v>
      </c>
    </row>
    <row r="2032" spans="1:40">
      <c r="A2032" s="26">
        <v>41509.891509976849</v>
      </c>
      <c r="B2032" t="s">
        <v>1719</v>
      </c>
      <c r="C2032" t="s">
        <v>134</v>
      </c>
    </row>
    <row r="2033" spans="1:40">
      <c r="A2033" s="26">
        <v>41509.891509976849</v>
      </c>
      <c r="B2033" t="s">
        <v>1719</v>
      </c>
      <c r="C2033" t="s">
        <v>133</v>
      </c>
    </row>
    <row r="2034" spans="1:40">
      <c r="A2034" s="26">
        <v>41509.891509988425</v>
      </c>
      <c r="B2034" t="s">
        <v>126</v>
      </c>
      <c r="C2034" t="s">
        <v>534</v>
      </c>
      <c r="D2034" t="s">
        <v>2301</v>
      </c>
      <c r="E2034" t="s">
        <v>143</v>
      </c>
      <c r="F2034" t="s">
        <v>144</v>
      </c>
      <c r="G2034" t="s">
        <v>145</v>
      </c>
      <c r="H2034" t="s">
        <v>172</v>
      </c>
      <c r="I2034">
        <v>30</v>
      </c>
      <c r="J2034" t="s">
        <v>149</v>
      </c>
      <c r="K2034" t="s">
        <v>173</v>
      </c>
      <c r="L2034">
        <v>30</v>
      </c>
      <c r="M2034" t="s">
        <v>149</v>
      </c>
      <c r="N2034" t="s">
        <v>174</v>
      </c>
      <c r="O2034">
        <v>30</v>
      </c>
      <c r="P2034" t="s">
        <v>149</v>
      </c>
      <c r="Q2034" t="s">
        <v>175</v>
      </c>
      <c r="R2034">
        <v>10</v>
      </c>
      <c r="S2034" t="s">
        <v>149</v>
      </c>
      <c r="T2034" t="s">
        <v>176</v>
      </c>
      <c r="U2034">
        <v>20</v>
      </c>
      <c r="V2034" t="s">
        <v>149</v>
      </c>
      <c r="W2034" t="s">
        <v>177</v>
      </c>
      <c r="X2034">
        <v>20</v>
      </c>
      <c r="Y2034" t="s">
        <v>149</v>
      </c>
      <c r="Z2034" t="s">
        <v>178</v>
      </c>
      <c r="AA2034">
        <v>20</v>
      </c>
      <c r="AB2034" t="s">
        <v>149</v>
      </c>
      <c r="AC2034" t="s">
        <v>179</v>
      </c>
      <c r="AD2034">
        <v>20</v>
      </c>
      <c r="AE2034" t="s">
        <v>149</v>
      </c>
      <c r="AF2034" t="s">
        <v>180</v>
      </c>
      <c r="AG2034">
        <v>115200</v>
      </c>
      <c r="AH2034" t="s">
        <v>149</v>
      </c>
      <c r="AI2034" t="s">
        <v>181</v>
      </c>
      <c r="AJ2034">
        <v>12000</v>
      </c>
      <c r="AK2034" t="s">
        <v>149</v>
      </c>
      <c r="AL2034" t="s">
        <v>182</v>
      </c>
      <c r="AM2034">
        <v>30000</v>
      </c>
      <c r="AN2034" t="s">
        <v>149</v>
      </c>
    </row>
    <row r="2035" spans="1:40">
      <c r="A2035" s="26">
        <v>41509.891509988425</v>
      </c>
      <c r="B2035" t="s">
        <v>126</v>
      </c>
      <c r="C2035" t="s">
        <v>534</v>
      </c>
      <c r="D2035" t="s">
        <v>2302</v>
      </c>
      <c r="E2035" t="s">
        <v>143</v>
      </c>
      <c r="F2035" t="s">
        <v>144</v>
      </c>
      <c r="G2035" t="s">
        <v>145</v>
      </c>
      <c r="H2035" t="s">
        <v>184</v>
      </c>
      <c r="I2035">
        <v>60</v>
      </c>
      <c r="J2035" t="s">
        <v>149</v>
      </c>
      <c r="K2035" t="s">
        <v>185</v>
      </c>
      <c r="L2035">
        <v>40</v>
      </c>
      <c r="M2035" t="s">
        <v>149</v>
      </c>
      <c r="N2035" t="s">
        <v>186</v>
      </c>
      <c r="O2035">
        <v>50</v>
      </c>
      <c r="P2035" t="s">
        <v>149</v>
      </c>
      <c r="Q2035" t="s">
        <v>187</v>
      </c>
      <c r="R2035">
        <v>40</v>
      </c>
      <c r="S2035" t="s">
        <v>149</v>
      </c>
      <c r="T2035" t="s">
        <v>188</v>
      </c>
      <c r="U2035">
        <v>60</v>
      </c>
      <c r="V2035" t="s">
        <v>149</v>
      </c>
      <c r="W2035" t="s">
        <v>189</v>
      </c>
      <c r="X2035">
        <v>50</v>
      </c>
      <c r="Y2035" t="s">
        <v>149</v>
      </c>
      <c r="Z2035" t="s">
        <v>190</v>
      </c>
      <c r="AA2035">
        <v>50</v>
      </c>
      <c r="AB2035" t="s">
        <v>149</v>
      </c>
      <c r="AC2035" t="s">
        <v>191</v>
      </c>
      <c r="AD2035">
        <v>35</v>
      </c>
      <c r="AE2035" t="s">
        <v>149</v>
      </c>
      <c r="AF2035" t="s">
        <v>192</v>
      </c>
      <c r="AG2035">
        <v>8</v>
      </c>
      <c r="AH2035" t="s">
        <v>149</v>
      </c>
      <c r="AI2035" t="s">
        <v>193</v>
      </c>
      <c r="AJ2035">
        <v>90</v>
      </c>
      <c r="AK2035" t="s">
        <v>149</v>
      </c>
      <c r="AL2035" t="s">
        <v>194</v>
      </c>
      <c r="AM2035">
        <v>1</v>
      </c>
      <c r="AN2035" t="s">
        <v>149</v>
      </c>
    </row>
    <row r="2036" spans="1:40">
      <c r="A2036" s="26">
        <v>41509.891509988425</v>
      </c>
      <c r="B2036" t="s">
        <v>126</v>
      </c>
      <c r="C2036" t="s">
        <v>534</v>
      </c>
      <c r="D2036" t="s">
        <v>2303</v>
      </c>
      <c r="E2036" t="s">
        <v>143</v>
      </c>
      <c r="F2036" t="s">
        <v>144</v>
      </c>
      <c r="G2036" t="s">
        <v>145</v>
      </c>
      <c r="H2036" t="s">
        <v>196</v>
      </c>
      <c r="I2036">
        <v>33</v>
      </c>
      <c r="J2036" t="s">
        <v>149</v>
      </c>
      <c r="K2036" t="s">
        <v>197</v>
      </c>
      <c r="L2036">
        <v>33</v>
      </c>
      <c r="M2036" t="s">
        <v>149</v>
      </c>
      <c r="N2036" t="s">
        <v>198</v>
      </c>
      <c r="O2036">
        <v>34</v>
      </c>
      <c r="P2036" t="s">
        <v>149</v>
      </c>
      <c r="Q2036" t="s">
        <v>176</v>
      </c>
      <c r="R2036">
        <v>20</v>
      </c>
      <c r="S2036" t="s">
        <v>149</v>
      </c>
      <c r="T2036" t="s">
        <v>177</v>
      </c>
      <c r="U2036">
        <v>20</v>
      </c>
      <c r="V2036" t="s">
        <v>149</v>
      </c>
      <c r="W2036" t="s">
        <v>178</v>
      </c>
      <c r="X2036">
        <v>20</v>
      </c>
      <c r="Y2036" t="s">
        <v>149</v>
      </c>
      <c r="Z2036" t="s">
        <v>199</v>
      </c>
      <c r="AA2036">
        <v>20</v>
      </c>
      <c r="AB2036" t="s">
        <v>149</v>
      </c>
      <c r="AC2036" t="s">
        <v>200</v>
      </c>
      <c r="AD2036">
        <v>20</v>
      </c>
      <c r="AE2036" t="s">
        <v>149</v>
      </c>
      <c r="AF2036" t="s">
        <v>201</v>
      </c>
      <c r="AG2036">
        <v>20</v>
      </c>
      <c r="AH2036" t="s">
        <v>149</v>
      </c>
      <c r="AI2036" t="s">
        <v>180</v>
      </c>
      <c r="AJ2036">
        <v>115200</v>
      </c>
      <c r="AK2036" t="s">
        <v>149</v>
      </c>
      <c r="AL2036" t="s">
        <v>181</v>
      </c>
      <c r="AM2036">
        <v>12000</v>
      </c>
      <c r="AN2036" t="s">
        <v>149</v>
      </c>
    </row>
    <row r="2037" spans="1:40">
      <c r="A2037" s="26">
        <v>41509.891509988425</v>
      </c>
      <c r="B2037" t="s">
        <v>126</v>
      </c>
      <c r="C2037" t="s">
        <v>534</v>
      </c>
      <c r="D2037" t="s">
        <v>2304</v>
      </c>
      <c r="E2037" t="s">
        <v>143</v>
      </c>
      <c r="F2037" t="s">
        <v>144</v>
      </c>
      <c r="G2037" t="s">
        <v>145</v>
      </c>
      <c r="H2037" t="s">
        <v>152</v>
      </c>
      <c r="I2037">
        <v>49</v>
      </c>
      <c r="J2037" t="s">
        <v>149</v>
      </c>
      <c r="K2037" t="s">
        <v>153</v>
      </c>
      <c r="L2037">
        <v>130</v>
      </c>
      <c r="M2037" t="s">
        <v>149</v>
      </c>
      <c r="N2037" t="s">
        <v>154</v>
      </c>
      <c r="O2037">
        <v>180</v>
      </c>
      <c r="P2037" t="s">
        <v>149</v>
      </c>
      <c r="Q2037" t="s">
        <v>155</v>
      </c>
      <c r="R2037">
        <v>140</v>
      </c>
      <c r="S2037" t="s">
        <v>149</v>
      </c>
      <c r="T2037" t="s">
        <v>156</v>
      </c>
      <c r="U2037">
        <v>80</v>
      </c>
      <c r="V2037" t="s">
        <v>149</v>
      </c>
      <c r="W2037" t="s">
        <v>157</v>
      </c>
      <c r="X2037">
        <v>101</v>
      </c>
      <c r="Y2037" t="s">
        <v>149</v>
      </c>
      <c r="Z2037" t="s">
        <v>158</v>
      </c>
      <c r="AA2037">
        <v>190</v>
      </c>
      <c r="AB2037" t="s">
        <v>149</v>
      </c>
      <c r="AC2037" t="s">
        <v>159</v>
      </c>
      <c r="AD2037">
        <v>20</v>
      </c>
      <c r="AE2037" t="s">
        <v>149</v>
      </c>
    </row>
    <row r="2038" spans="1:40">
      <c r="A2038" s="26">
        <v>41509.891509988425</v>
      </c>
      <c r="B2038" t="s">
        <v>126</v>
      </c>
      <c r="C2038" t="s">
        <v>534</v>
      </c>
      <c r="D2038" t="s">
        <v>2305</v>
      </c>
    </row>
    <row r="2039" spans="1:40">
      <c r="A2039" s="26">
        <v>41509.891509988425</v>
      </c>
      <c r="B2039" t="s">
        <v>126</v>
      </c>
      <c r="C2039" t="s">
        <v>534</v>
      </c>
      <c r="D2039" t="s">
        <v>2306</v>
      </c>
      <c r="E2039" t="s">
        <v>143</v>
      </c>
      <c r="F2039" t="s">
        <v>144</v>
      </c>
      <c r="G2039" t="s">
        <v>145</v>
      </c>
      <c r="H2039" t="s">
        <v>162</v>
      </c>
      <c r="I2039">
        <v>50</v>
      </c>
      <c r="J2039" t="s">
        <v>149</v>
      </c>
      <c r="K2039" t="s">
        <v>163</v>
      </c>
      <c r="L2039">
        <v>50</v>
      </c>
      <c r="M2039" t="s">
        <v>149</v>
      </c>
      <c r="N2039" t="s">
        <v>164</v>
      </c>
      <c r="O2039">
        <v>50</v>
      </c>
      <c r="P2039" t="s">
        <v>149</v>
      </c>
    </row>
    <row r="2040" spans="1:40">
      <c r="A2040" s="26">
        <v>41509.891509988425</v>
      </c>
      <c r="B2040" t="s">
        <v>126</v>
      </c>
      <c r="C2040" t="s">
        <v>534</v>
      </c>
      <c r="D2040" t="s">
        <v>2307</v>
      </c>
      <c r="E2040" t="s">
        <v>143</v>
      </c>
      <c r="F2040" t="s">
        <v>144</v>
      </c>
      <c r="G2040" t="s">
        <v>145</v>
      </c>
      <c r="H2040" t="s">
        <v>166</v>
      </c>
      <c r="I2040">
        <v>35</v>
      </c>
      <c r="J2040" t="s">
        <v>149</v>
      </c>
      <c r="K2040" t="s">
        <v>167</v>
      </c>
      <c r="L2040">
        <v>5</v>
      </c>
      <c r="M2040" t="s">
        <v>149</v>
      </c>
      <c r="N2040" t="s">
        <v>168</v>
      </c>
      <c r="O2040">
        <v>60</v>
      </c>
      <c r="P2040" t="s">
        <v>149</v>
      </c>
    </row>
    <row r="2041" spans="1:40">
      <c r="A2041" s="26">
        <v>41509.891509988425</v>
      </c>
      <c r="B2041" t="s">
        <v>126</v>
      </c>
      <c r="C2041" t="s">
        <v>534</v>
      </c>
      <c r="D2041" t="s">
        <v>2308</v>
      </c>
      <c r="E2041" t="s">
        <v>143</v>
      </c>
      <c r="F2041" t="s">
        <v>144</v>
      </c>
      <c r="G2041" t="s">
        <v>145</v>
      </c>
      <c r="H2041" t="s">
        <v>170</v>
      </c>
      <c r="I2041">
        <v>1</v>
      </c>
      <c r="J2041" t="s">
        <v>149</v>
      </c>
    </row>
    <row r="2042" spans="1:40">
      <c r="A2042" s="26">
        <v>41509.891509988425</v>
      </c>
      <c r="B2042" t="s">
        <v>126</v>
      </c>
      <c r="C2042" t="s">
        <v>534</v>
      </c>
      <c r="D2042" t="s">
        <v>2309</v>
      </c>
      <c r="E2042" t="s">
        <v>143</v>
      </c>
      <c r="F2042" t="s">
        <v>144</v>
      </c>
      <c r="G2042" t="s">
        <v>145</v>
      </c>
      <c r="H2042" t="s">
        <v>172</v>
      </c>
      <c r="I2042">
        <v>30</v>
      </c>
      <c r="J2042" t="s">
        <v>149</v>
      </c>
      <c r="K2042" t="s">
        <v>173</v>
      </c>
      <c r="L2042">
        <v>30</v>
      </c>
      <c r="M2042" t="s">
        <v>149</v>
      </c>
      <c r="N2042" t="s">
        <v>174</v>
      </c>
      <c r="O2042">
        <v>30</v>
      </c>
      <c r="P2042" t="s">
        <v>149</v>
      </c>
      <c r="Q2042" t="s">
        <v>175</v>
      </c>
      <c r="R2042">
        <v>10</v>
      </c>
      <c r="S2042" t="s">
        <v>149</v>
      </c>
      <c r="T2042" t="s">
        <v>176</v>
      </c>
      <c r="U2042">
        <v>20</v>
      </c>
      <c r="V2042" t="s">
        <v>149</v>
      </c>
      <c r="W2042" t="s">
        <v>177</v>
      </c>
      <c r="X2042">
        <v>20</v>
      </c>
      <c r="Y2042" t="s">
        <v>149</v>
      </c>
      <c r="Z2042" t="s">
        <v>178</v>
      </c>
      <c r="AA2042">
        <v>20</v>
      </c>
      <c r="AB2042" t="s">
        <v>149</v>
      </c>
      <c r="AC2042" t="s">
        <v>179</v>
      </c>
      <c r="AD2042">
        <v>20</v>
      </c>
      <c r="AE2042" t="s">
        <v>149</v>
      </c>
      <c r="AF2042" t="s">
        <v>180</v>
      </c>
      <c r="AG2042">
        <v>115200</v>
      </c>
      <c r="AH2042" t="s">
        <v>149</v>
      </c>
      <c r="AI2042" t="s">
        <v>181</v>
      </c>
      <c r="AJ2042">
        <v>12000</v>
      </c>
      <c r="AK2042" t="s">
        <v>149</v>
      </c>
      <c r="AL2042" t="s">
        <v>182</v>
      </c>
      <c r="AM2042">
        <v>30000</v>
      </c>
      <c r="AN2042" t="s">
        <v>149</v>
      </c>
    </row>
    <row r="2043" spans="1:40">
      <c r="A2043" s="26">
        <v>41509.891509988425</v>
      </c>
      <c r="B2043" t="s">
        <v>126</v>
      </c>
      <c r="C2043" t="s">
        <v>534</v>
      </c>
      <c r="D2043" t="s">
        <v>2310</v>
      </c>
      <c r="E2043" t="s">
        <v>143</v>
      </c>
      <c r="F2043" t="s">
        <v>144</v>
      </c>
      <c r="G2043" t="s">
        <v>145</v>
      </c>
      <c r="H2043" t="s">
        <v>184</v>
      </c>
      <c r="I2043">
        <v>60</v>
      </c>
      <c r="J2043" t="s">
        <v>149</v>
      </c>
      <c r="K2043" t="s">
        <v>185</v>
      </c>
      <c r="L2043">
        <v>40</v>
      </c>
      <c r="M2043" t="s">
        <v>149</v>
      </c>
      <c r="N2043" t="s">
        <v>186</v>
      </c>
      <c r="O2043">
        <v>50</v>
      </c>
      <c r="P2043" t="s">
        <v>149</v>
      </c>
      <c r="Q2043" t="s">
        <v>187</v>
      </c>
      <c r="R2043">
        <v>40</v>
      </c>
      <c r="S2043" t="s">
        <v>149</v>
      </c>
      <c r="T2043" t="s">
        <v>188</v>
      </c>
      <c r="U2043">
        <v>60</v>
      </c>
      <c r="V2043" t="s">
        <v>149</v>
      </c>
      <c r="W2043" t="s">
        <v>189</v>
      </c>
      <c r="X2043">
        <v>50</v>
      </c>
      <c r="Y2043" t="s">
        <v>149</v>
      </c>
      <c r="Z2043" t="s">
        <v>190</v>
      </c>
      <c r="AA2043">
        <v>50</v>
      </c>
      <c r="AB2043" t="s">
        <v>149</v>
      </c>
      <c r="AC2043" t="s">
        <v>191</v>
      </c>
      <c r="AD2043">
        <v>35</v>
      </c>
      <c r="AE2043" t="s">
        <v>149</v>
      </c>
      <c r="AF2043" t="s">
        <v>192</v>
      </c>
      <c r="AG2043">
        <v>8</v>
      </c>
      <c r="AH2043" t="s">
        <v>149</v>
      </c>
      <c r="AI2043" t="s">
        <v>193</v>
      </c>
      <c r="AJ2043">
        <v>90</v>
      </c>
      <c r="AK2043" t="s">
        <v>149</v>
      </c>
      <c r="AL2043" t="s">
        <v>194</v>
      </c>
      <c r="AM2043">
        <v>1</v>
      </c>
      <c r="AN2043" t="s">
        <v>149</v>
      </c>
    </row>
    <row r="2044" spans="1:40">
      <c r="A2044" s="26">
        <v>41509.891509988425</v>
      </c>
      <c r="B2044" t="s">
        <v>126</v>
      </c>
      <c r="C2044" t="s">
        <v>534</v>
      </c>
      <c r="D2044" t="s">
        <v>2311</v>
      </c>
      <c r="E2044" t="s">
        <v>143</v>
      </c>
      <c r="F2044" t="s">
        <v>144</v>
      </c>
      <c r="G2044" t="s">
        <v>145</v>
      </c>
      <c r="H2044" t="s">
        <v>196</v>
      </c>
      <c r="I2044">
        <v>33</v>
      </c>
      <c r="J2044" t="s">
        <v>149</v>
      </c>
      <c r="K2044" t="s">
        <v>197</v>
      </c>
      <c r="L2044">
        <v>33</v>
      </c>
      <c r="M2044" t="s">
        <v>149</v>
      </c>
      <c r="N2044" t="s">
        <v>198</v>
      </c>
      <c r="O2044">
        <v>34</v>
      </c>
      <c r="P2044" t="s">
        <v>149</v>
      </c>
      <c r="Q2044" t="s">
        <v>176</v>
      </c>
      <c r="R2044">
        <v>20</v>
      </c>
      <c r="S2044" t="s">
        <v>149</v>
      </c>
      <c r="T2044" t="s">
        <v>177</v>
      </c>
      <c r="U2044">
        <v>20</v>
      </c>
      <c r="V2044" t="s">
        <v>149</v>
      </c>
      <c r="W2044" t="s">
        <v>178</v>
      </c>
      <c r="X2044">
        <v>20</v>
      </c>
      <c r="Y2044" t="s">
        <v>149</v>
      </c>
      <c r="Z2044" t="s">
        <v>199</v>
      </c>
      <c r="AA2044">
        <v>20</v>
      </c>
      <c r="AB2044" t="s">
        <v>149</v>
      </c>
      <c r="AC2044" t="s">
        <v>200</v>
      </c>
      <c r="AD2044">
        <v>20</v>
      </c>
      <c r="AE2044" t="s">
        <v>149</v>
      </c>
      <c r="AF2044" t="s">
        <v>201</v>
      </c>
      <c r="AG2044">
        <v>20</v>
      </c>
      <c r="AH2044" t="s">
        <v>149</v>
      </c>
      <c r="AI2044" t="s">
        <v>180</v>
      </c>
      <c r="AJ2044">
        <v>115200</v>
      </c>
      <c r="AK2044" t="s">
        <v>149</v>
      </c>
      <c r="AL2044" t="s">
        <v>181</v>
      </c>
      <c r="AM2044">
        <v>12000</v>
      </c>
      <c r="AN2044" t="s">
        <v>149</v>
      </c>
    </row>
    <row r="2045" spans="1:40">
      <c r="A2045" s="26">
        <v>41509.891509988425</v>
      </c>
      <c r="B2045" t="s">
        <v>126</v>
      </c>
      <c r="C2045" t="s">
        <v>534</v>
      </c>
      <c r="D2045" t="s">
        <v>2312</v>
      </c>
      <c r="E2045" t="s">
        <v>143</v>
      </c>
      <c r="F2045" t="s">
        <v>144</v>
      </c>
      <c r="G2045" t="s">
        <v>145</v>
      </c>
      <c r="H2045" t="s">
        <v>152</v>
      </c>
      <c r="I2045">
        <v>49</v>
      </c>
      <c r="J2045" t="s">
        <v>149</v>
      </c>
      <c r="K2045" t="s">
        <v>153</v>
      </c>
      <c r="L2045">
        <v>130</v>
      </c>
      <c r="M2045" t="s">
        <v>149</v>
      </c>
      <c r="N2045" t="s">
        <v>154</v>
      </c>
      <c r="O2045">
        <v>180</v>
      </c>
      <c r="P2045" t="s">
        <v>149</v>
      </c>
      <c r="Q2045" t="s">
        <v>155</v>
      </c>
      <c r="R2045">
        <v>140</v>
      </c>
      <c r="S2045" t="s">
        <v>149</v>
      </c>
      <c r="T2045" t="s">
        <v>156</v>
      </c>
      <c r="U2045">
        <v>80</v>
      </c>
      <c r="V2045" t="s">
        <v>149</v>
      </c>
      <c r="W2045" t="s">
        <v>157</v>
      </c>
      <c r="X2045">
        <v>101</v>
      </c>
      <c r="Y2045" t="s">
        <v>149</v>
      </c>
      <c r="Z2045" t="s">
        <v>158</v>
      </c>
      <c r="AA2045">
        <v>190</v>
      </c>
      <c r="AB2045" t="s">
        <v>149</v>
      </c>
      <c r="AC2045" t="s">
        <v>159</v>
      </c>
      <c r="AD2045">
        <v>20</v>
      </c>
      <c r="AE2045" t="s">
        <v>149</v>
      </c>
    </row>
    <row r="2046" spans="1:40">
      <c r="A2046" s="26">
        <v>41509.891509988425</v>
      </c>
      <c r="B2046" t="s">
        <v>126</v>
      </c>
      <c r="C2046" t="s">
        <v>534</v>
      </c>
      <c r="D2046" t="s">
        <v>2313</v>
      </c>
    </row>
    <row r="2047" spans="1:40">
      <c r="A2047" s="26">
        <v>41509.891509988425</v>
      </c>
      <c r="B2047" t="s">
        <v>126</v>
      </c>
      <c r="C2047" t="s">
        <v>534</v>
      </c>
      <c r="D2047" t="s">
        <v>2314</v>
      </c>
      <c r="E2047" t="s">
        <v>143</v>
      </c>
      <c r="F2047" t="s">
        <v>144</v>
      </c>
      <c r="G2047" t="s">
        <v>145</v>
      </c>
      <c r="H2047" t="s">
        <v>162</v>
      </c>
      <c r="I2047">
        <v>50</v>
      </c>
      <c r="J2047" t="s">
        <v>149</v>
      </c>
      <c r="K2047" t="s">
        <v>163</v>
      </c>
      <c r="L2047">
        <v>50</v>
      </c>
      <c r="M2047" t="s">
        <v>149</v>
      </c>
      <c r="N2047" t="s">
        <v>164</v>
      </c>
      <c r="O2047">
        <v>50</v>
      </c>
      <c r="P2047" t="s">
        <v>149</v>
      </c>
    </row>
    <row r="2048" spans="1:40">
      <c r="A2048" s="26">
        <v>41509.891509988425</v>
      </c>
      <c r="B2048" t="s">
        <v>126</v>
      </c>
      <c r="C2048" t="s">
        <v>534</v>
      </c>
      <c r="D2048" t="s">
        <v>2315</v>
      </c>
      <c r="E2048" t="s">
        <v>143</v>
      </c>
      <c r="F2048" t="s">
        <v>144</v>
      </c>
      <c r="G2048" t="s">
        <v>145</v>
      </c>
      <c r="H2048" t="s">
        <v>166</v>
      </c>
      <c r="I2048">
        <v>35</v>
      </c>
      <c r="J2048" t="s">
        <v>149</v>
      </c>
      <c r="K2048" t="s">
        <v>167</v>
      </c>
      <c r="L2048">
        <v>5</v>
      </c>
      <c r="M2048" t="s">
        <v>149</v>
      </c>
      <c r="N2048" t="s">
        <v>168</v>
      </c>
      <c r="O2048">
        <v>60</v>
      </c>
      <c r="P2048" t="s">
        <v>149</v>
      </c>
    </row>
    <row r="2049" spans="1:40">
      <c r="A2049" s="26">
        <v>41509.891509988425</v>
      </c>
      <c r="B2049" t="s">
        <v>126</v>
      </c>
      <c r="C2049" t="s">
        <v>534</v>
      </c>
      <c r="D2049" t="s">
        <v>2316</v>
      </c>
      <c r="E2049" t="s">
        <v>143</v>
      </c>
      <c r="F2049" t="s">
        <v>144</v>
      </c>
      <c r="G2049" t="s">
        <v>145</v>
      </c>
      <c r="H2049" t="s">
        <v>170</v>
      </c>
      <c r="I2049">
        <v>1</v>
      </c>
      <c r="J2049" t="s">
        <v>149</v>
      </c>
    </row>
    <row r="2050" spans="1:40">
      <c r="A2050" s="26">
        <v>41509.891509988425</v>
      </c>
      <c r="B2050" t="s">
        <v>126</v>
      </c>
      <c r="C2050" t="s">
        <v>534</v>
      </c>
      <c r="D2050" t="s">
        <v>2317</v>
      </c>
      <c r="E2050" t="s">
        <v>143</v>
      </c>
      <c r="F2050" t="s">
        <v>144</v>
      </c>
      <c r="G2050" t="s">
        <v>145</v>
      </c>
      <c r="H2050" t="s">
        <v>172</v>
      </c>
      <c r="I2050">
        <v>30</v>
      </c>
      <c r="J2050" t="s">
        <v>149</v>
      </c>
      <c r="K2050" t="s">
        <v>173</v>
      </c>
      <c r="L2050">
        <v>30</v>
      </c>
      <c r="M2050" t="s">
        <v>149</v>
      </c>
      <c r="N2050" t="s">
        <v>174</v>
      </c>
      <c r="O2050">
        <v>30</v>
      </c>
      <c r="P2050" t="s">
        <v>149</v>
      </c>
      <c r="Q2050" t="s">
        <v>175</v>
      </c>
      <c r="R2050">
        <v>10</v>
      </c>
      <c r="S2050" t="s">
        <v>149</v>
      </c>
      <c r="T2050" t="s">
        <v>176</v>
      </c>
      <c r="U2050">
        <v>20</v>
      </c>
      <c r="V2050" t="s">
        <v>149</v>
      </c>
      <c r="W2050" t="s">
        <v>177</v>
      </c>
      <c r="X2050">
        <v>20</v>
      </c>
      <c r="Y2050" t="s">
        <v>149</v>
      </c>
      <c r="Z2050" t="s">
        <v>178</v>
      </c>
      <c r="AA2050">
        <v>20</v>
      </c>
      <c r="AB2050" t="s">
        <v>149</v>
      </c>
      <c r="AC2050" t="s">
        <v>179</v>
      </c>
      <c r="AD2050">
        <v>20</v>
      </c>
      <c r="AE2050" t="s">
        <v>149</v>
      </c>
      <c r="AF2050" t="s">
        <v>180</v>
      </c>
      <c r="AG2050">
        <v>115200</v>
      </c>
      <c r="AH2050" t="s">
        <v>149</v>
      </c>
      <c r="AI2050" t="s">
        <v>181</v>
      </c>
      <c r="AJ2050">
        <v>12000</v>
      </c>
      <c r="AK2050" t="s">
        <v>149</v>
      </c>
      <c r="AL2050" t="s">
        <v>182</v>
      </c>
      <c r="AM2050">
        <v>30000</v>
      </c>
      <c r="AN2050" t="s">
        <v>149</v>
      </c>
    </row>
    <row r="2051" spans="1:40">
      <c r="A2051" s="26">
        <v>41509.891509988425</v>
      </c>
      <c r="B2051" t="s">
        <v>126</v>
      </c>
      <c r="C2051" t="s">
        <v>534</v>
      </c>
      <c r="D2051" t="s">
        <v>2318</v>
      </c>
      <c r="E2051" t="s">
        <v>143</v>
      </c>
      <c r="F2051" t="s">
        <v>144</v>
      </c>
      <c r="G2051" t="s">
        <v>145</v>
      </c>
      <c r="H2051" t="s">
        <v>184</v>
      </c>
      <c r="I2051">
        <v>60</v>
      </c>
      <c r="J2051" t="s">
        <v>149</v>
      </c>
      <c r="K2051" t="s">
        <v>185</v>
      </c>
      <c r="L2051">
        <v>40</v>
      </c>
      <c r="M2051" t="s">
        <v>149</v>
      </c>
      <c r="N2051" t="s">
        <v>186</v>
      </c>
      <c r="O2051">
        <v>50</v>
      </c>
      <c r="P2051" t="s">
        <v>149</v>
      </c>
      <c r="Q2051" t="s">
        <v>187</v>
      </c>
      <c r="R2051">
        <v>40</v>
      </c>
      <c r="S2051" t="s">
        <v>149</v>
      </c>
      <c r="T2051" t="s">
        <v>188</v>
      </c>
      <c r="U2051">
        <v>60</v>
      </c>
      <c r="V2051" t="s">
        <v>149</v>
      </c>
      <c r="W2051" t="s">
        <v>189</v>
      </c>
      <c r="X2051">
        <v>50</v>
      </c>
      <c r="Y2051" t="s">
        <v>149</v>
      </c>
      <c r="Z2051" t="s">
        <v>190</v>
      </c>
      <c r="AA2051">
        <v>50</v>
      </c>
      <c r="AB2051" t="s">
        <v>149</v>
      </c>
      <c r="AC2051" t="s">
        <v>191</v>
      </c>
      <c r="AD2051">
        <v>35</v>
      </c>
      <c r="AE2051" t="s">
        <v>149</v>
      </c>
      <c r="AF2051" t="s">
        <v>192</v>
      </c>
      <c r="AG2051">
        <v>8</v>
      </c>
      <c r="AH2051" t="s">
        <v>149</v>
      </c>
      <c r="AI2051" t="s">
        <v>193</v>
      </c>
      <c r="AJ2051">
        <v>90</v>
      </c>
      <c r="AK2051" t="s">
        <v>149</v>
      </c>
      <c r="AL2051" t="s">
        <v>194</v>
      </c>
      <c r="AM2051">
        <v>1</v>
      </c>
      <c r="AN2051" t="s">
        <v>149</v>
      </c>
    </row>
    <row r="2052" spans="1:40">
      <c r="A2052" s="26">
        <v>41509.891509988425</v>
      </c>
      <c r="B2052" t="s">
        <v>126</v>
      </c>
      <c r="C2052" t="s">
        <v>534</v>
      </c>
      <c r="D2052" t="s">
        <v>2319</v>
      </c>
      <c r="E2052" t="s">
        <v>143</v>
      </c>
      <c r="F2052" t="s">
        <v>144</v>
      </c>
      <c r="G2052" t="s">
        <v>145</v>
      </c>
      <c r="H2052" t="s">
        <v>196</v>
      </c>
      <c r="I2052">
        <v>33</v>
      </c>
      <c r="J2052" t="s">
        <v>149</v>
      </c>
      <c r="K2052" t="s">
        <v>197</v>
      </c>
      <c r="L2052">
        <v>33</v>
      </c>
      <c r="M2052" t="s">
        <v>149</v>
      </c>
      <c r="N2052" t="s">
        <v>198</v>
      </c>
      <c r="O2052">
        <v>34</v>
      </c>
      <c r="P2052" t="s">
        <v>149</v>
      </c>
      <c r="Q2052" t="s">
        <v>176</v>
      </c>
      <c r="R2052">
        <v>20</v>
      </c>
      <c r="S2052" t="s">
        <v>149</v>
      </c>
      <c r="T2052" t="s">
        <v>177</v>
      </c>
      <c r="U2052">
        <v>20</v>
      </c>
      <c r="V2052" t="s">
        <v>149</v>
      </c>
      <c r="W2052" t="s">
        <v>178</v>
      </c>
      <c r="X2052">
        <v>20</v>
      </c>
      <c r="Y2052" t="s">
        <v>149</v>
      </c>
      <c r="Z2052" t="s">
        <v>199</v>
      </c>
      <c r="AA2052">
        <v>20</v>
      </c>
      <c r="AB2052" t="s">
        <v>149</v>
      </c>
      <c r="AC2052" t="s">
        <v>200</v>
      </c>
      <c r="AD2052">
        <v>20</v>
      </c>
      <c r="AE2052" t="s">
        <v>149</v>
      </c>
      <c r="AF2052" t="s">
        <v>201</v>
      </c>
      <c r="AG2052">
        <v>20</v>
      </c>
      <c r="AH2052" t="s">
        <v>149</v>
      </c>
      <c r="AI2052" t="s">
        <v>180</v>
      </c>
      <c r="AJ2052">
        <v>115200</v>
      </c>
      <c r="AK2052" t="s">
        <v>149</v>
      </c>
      <c r="AL2052" t="s">
        <v>181</v>
      </c>
      <c r="AM2052">
        <v>12000</v>
      </c>
      <c r="AN2052" t="s">
        <v>149</v>
      </c>
    </row>
    <row r="2053" spans="1:40">
      <c r="A2053" s="26">
        <v>41509.891510000001</v>
      </c>
      <c r="B2053" t="s">
        <v>1719</v>
      </c>
      <c r="C2053" t="s">
        <v>588</v>
      </c>
    </row>
    <row r="2054" spans="1:40">
      <c r="A2054" s="26">
        <v>41509.891510000001</v>
      </c>
      <c r="B2054" t="s">
        <v>126</v>
      </c>
      <c r="C2054" t="s">
        <v>588</v>
      </c>
      <c r="D2054" t="s">
        <v>2320</v>
      </c>
      <c r="E2054" t="s">
        <v>143</v>
      </c>
      <c r="F2054" t="s">
        <v>144</v>
      </c>
      <c r="G2054" t="s">
        <v>145</v>
      </c>
      <c r="H2054" t="s">
        <v>152</v>
      </c>
      <c r="I2054">
        <v>49</v>
      </c>
      <c r="J2054" t="s">
        <v>149</v>
      </c>
      <c r="K2054" t="s">
        <v>153</v>
      </c>
      <c r="L2054">
        <v>130</v>
      </c>
      <c r="M2054" t="s">
        <v>149</v>
      </c>
      <c r="N2054" t="s">
        <v>154</v>
      </c>
      <c r="O2054">
        <v>180</v>
      </c>
      <c r="P2054" t="s">
        <v>149</v>
      </c>
      <c r="Q2054" t="s">
        <v>155</v>
      </c>
      <c r="R2054">
        <v>140</v>
      </c>
      <c r="S2054" t="s">
        <v>149</v>
      </c>
      <c r="T2054" t="s">
        <v>156</v>
      </c>
      <c r="U2054">
        <v>80</v>
      </c>
      <c r="V2054" t="s">
        <v>149</v>
      </c>
      <c r="W2054" t="s">
        <v>157</v>
      </c>
      <c r="X2054">
        <v>101</v>
      </c>
      <c r="Y2054" t="s">
        <v>149</v>
      </c>
      <c r="Z2054" t="s">
        <v>158</v>
      </c>
      <c r="AA2054">
        <v>190</v>
      </c>
      <c r="AB2054" t="s">
        <v>149</v>
      </c>
      <c r="AC2054" t="s">
        <v>159</v>
      </c>
      <c r="AD2054">
        <v>20</v>
      </c>
      <c r="AE2054" t="s">
        <v>149</v>
      </c>
    </row>
    <row r="2055" spans="1:40">
      <c r="A2055" s="26">
        <v>41509.891510000001</v>
      </c>
      <c r="B2055" t="s">
        <v>126</v>
      </c>
      <c r="C2055" t="s">
        <v>588</v>
      </c>
      <c r="D2055" t="s">
        <v>2321</v>
      </c>
    </row>
    <row r="2056" spans="1:40">
      <c r="A2056" s="26">
        <v>41509.891510000001</v>
      </c>
      <c r="B2056" t="s">
        <v>126</v>
      </c>
      <c r="C2056" t="s">
        <v>588</v>
      </c>
      <c r="D2056" t="s">
        <v>2322</v>
      </c>
      <c r="E2056" t="s">
        <v>143</v>
      </c>
      <c r="F2056" t="s">
        <v>144</v>
      </c>
      <c r="G2056" t="s">
        <v>145</v>
      </c>
      <c r="H2056" t="s">
        <v>162</v>
      </c>
      <c r="I2056">
        <v>50</v>
      </c>
      <c r="J2056" t="s">
        <v>149</v>
      </c>
      <c r="K2056" t="s">
        <v>163</v>
      </c>
      <c r="L2056">
        <v>50</v>
      </c>
      <c r="M2056" t="s">
        <v>149</v>
      </c>
      <c r="N2056" t="s">
        <v>164</v>
      </c>
      <c r="O2056">
        <v>50</v>
      </c>
      <c r="P2056" t="s">
        <v>149</v>
      </c>
    </row>
    <row r="2057" spans="1:40">
      <c r="A2057" s="26">
        <v>41509.891510000001</v>
      </c>
      <c r="B2057" t="s">
        <v>126</v>
      </c>
      <c r="C2057" t="s">
        <v>588</v>
      </c>
      <c r="D2057" t="s">
        <v>2323</v>
      </c>
      <c r="E2057" t="s">
        <v>143</v>
      </c>
      <c r="F2057" t="s">
        <v>144</v>
      </c>
      <c r="G2057" t="s">
        <v>145</v>
      </c>
      <c r="H2057" t="s">
        <v>166</v>
      </c>
      <c r="I2057">
        <v>35</v>
      </c>
      <c r="J2057" t="s">
        <v>149</v>
      </c>
      <c r="K2057" t="s">
        <v>167</v>
      </c>
      <c r="L2057">
        <v>5</v>
      </c>
      <c r="M2057" t="s">
        <v>149</v>
      </c>
      <c r="N2057" t="s">
        <v>168</v>
      </c>
      <c r="O2057">
        <v>60</v>
      </c>
      <c r="P2057" t="s">
        <v>149</v>
      </c>
    </row>
    <row r="2058" spans="1:40">
      <c r="A2058" s="26">
        <v>41509.891510000001</v>
      </c>
      <c r="B2058" t="s">
        <v>126</v>
      </c>
      <c r="C2058" t="s">
        <v>588</v>
      </c>
      <c r="D2058" t="s">
        <v>2324</v>
      </c>
      <c r="E2058" t="s">
        <v>143</v>
      </c>
      <c r="F2058" t="s">
        <v>144</v>
      </c>
      <c r="G2058" t="s">
        <v>145</v>
      </c>
      <c r="H2058" t="s">
        <v>170</v>
      </c>
      <c r="I2058">
        <v>1</v>
      </c>
      <c r="J2058" t="s">
        <v>149</v>
      </c>
    </row>
    <row r="2059" spans="1:40">
      <c r="A2059" s="26">
        <v>41509.891510000001</v>
      </c>
      <c r="B2059" t="s">
        <v>126</v>
      </c>
      <c r="C2059" t="s">
        <v>588</v>
      </c>
      <c r="D2059" t="s">
        <v>2325</v>
      </c>
      <c r="E2059" t="s">
        <v>143</v>
      </c>
      <c r="F2059" t="s">
        <v>144</v>
      </c>
      <c r="G2059" t="s">
        <v>145</v>
      </c>
      <c r="H2059" t="s">
        <v>172</v>
      </c>
      <c r="I2059">
        <v>30</v>
      </c>
      <c r="J2059" t="s">
        <v>149</v>
      </c>
      <c r="K2059" t="s">
        <v>173</v>
      </c>
      <c r="L2059">
        <v>30</v>
      </c>
      <c r="M2059" t="s">
        <v>149</v>
      </c>
      <c r="N2059" t="s">
        <v>174</v>
      </c>
      <c r="O2059">
        <v>30</v>
      </c>
      <c r="P2059" t="s">
        <v>149</v>
      </c>
      <c r="Q2059" t="s">
        <v>175</v>
      </c>
      <c r="R2059">
        <v>10</v>
      </c>
      <c r="S2059" t="s">
        <v>149</v>
      </c>
      <c r="T2059" t="s">
        <v>176</v>
      </c>
      <c r="U2059">
        <v>20</v>
      </c>
      <c r="V2059" t="s">
        <v>149</v>
      </c>
      <c r="W2059" t="s">
        <v>177</v>
      </c>
      <c r="X2059">
        <v>20</v>
      </c>
      <c r="Y2059" t="s">
        <v>149</v>
      </c>
      <c r="Z2059" t="s">
        <v>178</v>
      </c>
      <c r="AA2059">
        <v>20</v>
      </c>
      <c r="AB2059" t="s">
        <v>149</v>
      </c>
      <c r="AC2059" t="s">
        <v>179</v>
      </c>
      <c r="AD2059">
        <v>20</v>
      </c>
      <c r="AE2059" t="s">
        <v>149</v>
      </c>
      <c r="AF2059" t="s">
        <v>180</v>
      </c>
      <c r="AG2059">
        <v>115200</v>
      </c>
      <c r="AH2059" t="s">
        <v>149</v>
      </c>
      <c r="AI2059" t="s">
        <v>181</v>
      </c>
      <c r="AJ2059">
        <v>12000</v>
      </c>
      <c r="AK2059" t="s">
        <v>149</v>
      </c>
      <c r="AL2059" t="s">
        <v>182</v>
      </c>
      <c r="AM2059">
        <v>30000</v>
      </c>
      <c r="AN2059" t="s">
        <v>149</v>
      </c>
    </row>
    <row r="2060" spans="1:40">
      <c r="A2060" s="26">
        <v>41509.891510000001</v>
      </c>
      <c r="B2060" t="s">
        <v>126</v>
      </c>
      <c r="C2060" t="s">
        <v>588</v>
      </c>
      <c r="D2060" t="s">
        <v>2326</v>
      </c>
      <c r="E2060" t="s">
        <v>143</v>
      </c>
      <c r="F2060" t="s">
        <v>144</v>
      </c>
      <c r="G2060" t="s">
        <v>145</v>
      </c>
      <c r="H2060" t="s">
        <v>184</v>
      </c>
      <c r="I2060">
        <v>60</v>
      </c>
      <c r="J2060" t="s">
        <v>149</v>
      </c>
      <c r="K2060" t="s">
        <v>185</v>
      </c>
      <c r="L2060">
        <v>40</v>
      </c>
      <c r="M2060" t="s">
        <v>149</v>
      </c>
      <c r="N2060" t="s">
        <v>186</v>
      </c>
      <c r="O2060">
        <v>50</v>
      </c>
      <c r="P2060" t="s">
        <v>149</v>
      </c>
      <c r="Q2060" t="s">
        <v>187</v>
      </c>
      <c r="R2060">
        <v>40</v>
      </c>
      <c r="S2060" t="s">
        <v>149</v>
      </c>
      <c r="T2060" t="s">
        <v>188</v>
      </c>
      <c r="U2060">
        <v>60</v>
      </c>
      <c r="V2060" t="s">
        <v>149</v>
      </c>
      <c r="W2060" t="s">
        <v>189</v>
      </c>
      <c r="X2060">
        <v>50</v>
      </c>
      <c r="Y2060" t="s">
        <v>149</v>
      </c>
      <c r="Z2060" t="s">
        <v>190</v>
      </c>
      <c r="AA2060">
        <v>50</v>
      </c>
      <c r="AB2060" t="s">
        <v>149</v>
      </c>
      <c r="AC2060" t="s">
        <v>191</v>
      </c>
      <c r="AD2060">
        <v>35</v>
      </c>
      <c r="AE2060" t="s">
        <v>149</v>
      </c>
      <c r="AF2060" t="s">
        <v>192</v>
      </c>
      <c r="AG2060">
        <v>8</v>
      </c>
      <c r="AH2060" t="s">
        <v>149</v>
      </c>
      <c r="AI2060" t="s">
        <v>193</v>
      </c>
      <c r="AJ2060">
        <v>90</v>
      </c>
      <c r="AK2060" t="s">
        <v>149</v>
      </c>
      <c r="AL2060" t="s">
        <v>194</v>
      </c>
      <c r="AM2060">
        <v>1</v>
      </c>
      <c r="AN2060" t="s">
        <v>149</v>
      </c>
    </row>
    <row r="2061" spans="1:40">
      <c r="A2061" s="26">
        <v>41509.891510000001</v>
      </c>
      <c r="B2061" t="s">
        <v>126</v>
      </c>
      <c r="C2061" t="s">
        <v>534</v>
      </c>
      <c r="D2061" t="s">
        <v>2327</v>
      </c>
      <c r="E2061" t="s">
        <v>143</v>
      </c>
      <c r="F2061" t="s">
        <v>144</v>
      </c>
      <c r="G2061" t="s">
        <v>145</v>
      </c>
      <c r="H2061" t="s">
        <v>152</v>
      </c>
      <c r="I2061">
        <v>49</v>
      </c>
      <c r="J2061" t="s">
        <v>149</v>
      </c>
      <c r="K2061" t="s">
        <v>153</v>
      </c>
      <c r="L2061">
        <v>130</v>
      </c>
      <c r="M2061" t="s">
        <v>149</v>
      </c>
      <c r="N2061" t="s">
        <v>154</v>
      </c>
      <c r="O2061">
        <v>180</v>
      </c>
      <c r="P2061" t="s">
        <v>149</v>
      </c>
      <c r="Q2061" t="s">
        <v>155</v>
      </c>
      <c r="R2061">
        <v>140</v>
      </c>
      <c r="S2061" t="s">
        <v>149</v>
      </c>
      <c r="T2061" t="s">
        <v>156</v>
      </c>
      <c r="U2061">
        <v>80</v>
      </c>
      <c r="V2061" t="s">
        <v>149</v>
      </c>
      <c r="W2061" t="s">
        <v>157</v>
      </c>
      <c r="X2061">
        <v>101</v>
      </c>
      <c r="Y2061" t="s">
        <v>149</v>
      </c>
      <c r="Z2061" t="s">
        <v>158</v>
      </c>
      <c r="AA2061">
        <v>190</v>
      </c>
      <c r="AB2061" t="s">
        <v>149</v>
      </c>
      <c r="AC2061" t="s">
        <v>159</v>
      </c>
      <c r="AD2061">
        <v>20</v>
      </c>
      <c r="AE2061" t="s">
        <v>149</v>
      </c>
    </row>
    <row r="2062" spans="1:40">
      <c r="A2062" s="26">
        <v>41509.891510000001</v>
      </c>
      <c r="B2062" t="s">
        <v>126</v>
      </c>
      <c r="C2062" t="s">
        <v>534</v>
      </c>
      <c r="D2062" t="s">
        <v>2328</v>
      </c>
    </row>
    <row r="2063" spans="1:40">
      <c r="A2063" s="26">
        <v>41509.891510000001</v>
      </c>
      <c r="B2063" t="s">
        <v>126</v>
      </c>
      <c r="C2063" t="s">
        <v>534</v>
      </c>
      <c r="D2063" t="s">
        <v>2329</v>
      </c>
      <c r="E2063" t="s">
        <v>143</v>
      </c>
      <c r="F2063" t="s">
        <v>144</v>
      </c>
      <c r="G2063" t="s">
        <v>145</v>
      </c>
      <c r="H2063" t="s">
        <v>162</v>
      </c>
      <c r="I2063">
        <v>50</v>
      </c>
      <c r="J2063" t="s">
        <v>149</v>
      </c>
      <c r="K2063" t="s">
        <v>163</v>
      </c>
      <c r="L2063">
        <v>50</v>
      </c>
      <c r="M2063" t="s">
        <v>149</v>
      </c>
      <c r="N2063" t="s">
        <v>164</v>
      </c>
      <c r="O2063">
        <v>50</v>
      </c>
      <c r="P2063" t="s">
        <v>149</v>
      </c>
    </row>
    <row r="2064" spans="1:40">
      <c r="A2064" s="26">
        <v>41509.891510000001</v>
      </c>
      <c r="B2064" t="s">
        <v>126</v>
      </c>
      <c r="C2064" t="s">
        <v>534</v>
      </c>
      <c r="D2064" t="s">
        <v>2330</v>
      </c>
      <c r="E2064" t="s">
        <v>143</v>
      </c>
      <c r="F2064" t="s">
        <v>144</v>
      </c>
      <c r="G2064" t="s">
        <v>145</v>
      </c>
      <c r="H2064" t="s">
        <v>166</v>
      </c>
      <c r="I2064">
        <v>35</v>
      </c>
      <c r="J2064" t="s">
        <v>149</v>
      </c>
      <c r="K2064" t="s">
        <v>167</v>
      </c>
      <c r="L2064">
        <v>5</v>
      </c>
      <c r="M2064" t="s">
        <v>149</v>
      </c>
      <c r="N2064" t="s">
        <v>168</v>
      </c>
      <c r="O2064">
        <v>60</v>
      </c>
      <c r="P2064" t="s">
        <v>149</v>
      </c>
    </row>
    <row r="2065" spans="1:40">
      <c r="A2065" s="26">
        <v>41509.891510000001</v>
      </c>
      <c r="B2065" t="s">
        <v>126</v>
      </c>
      <c r="C2065" t="s">
        <v>534</v>
      </c>
      <c r="D2065" t="s">
        <v>2331</v>
      </c>
      <c r="E2065" t="s">
        <v>143</v>
      </c>
      <c r="F2065" t="s">
        <v>144</v>
      </c>
      <c r="G2065" t="s">
        <v>145</v>
      </c>
      <c r="H2065" t="s">
        <v>170</v>
      </c>
      <c r="I2065">
        <v>1</v>
      </c>
      <c r="J2065" t="s">
        <v>149</v>
      </c>
    </row>
    <row r="2066" spans="1:40">
      <c r="A2066" s="26">
        <v>41509.891510000001</v>
      </c>
      <c r="B2066" t="s">
        <v>126</v>
      </c>
      <c r="C2066" t="s">
        <v>534</v>
      </c>
      <c r="D2066" t="s">
        <v>2332</v>
      </c>
      <c r="E2066" t="s">
        <v>143</v>
      </c>
      <c r="F2066" t="s">
        <v>144</v>
      </c>
      <c r="G2066" t="s">
        <v>145</v>
      </c>
      <c r="H2066" t="s">
        <v>172</v>
      </c>
      <c r="I2066">
        <v>30</v>
      </c>
      <c r="J2066" t="s">
        <v>149</v>
      </c>
      <c r="K2066" t="s">
        <v>173</v>
      </c>
      <c r="L2066">
        <v>30</v>
      </c>
      <c r="M2066" t="s">
        <v>149</v>
      </c>
      <c r="N2066" t="s">
        <v>174</v>
      </c>
      <c r="O2066">
        <v>30</v>
      </c>
      <c r="P2066" t="s">
        <v>149</v>
      </c>
      <c r="Q2066" t="s">
        <v>175</v>
      </c>
      <c r="R2066">
        <v>10</v>
      </c>
      <c r="S2066" t="s">
        <v>149</v>
      </c>
      <c r="T2066" t="s">
        <v>176</v>
      </c>
      <c r="U2066">
        <v>20</v>
      </c>
      <c r="V2066" t="s">
        <v>149</v>
      </c>
      <c r="W2066" t="s">
        <v>177</v>
      </c>
      <c r="X2066">
        <v>20</v>
      </c>
      <c r="Y2066" t="s">
        <v>149</v>
      </c>
      <c r="Z2066" t="s">
        <v>178</v>
      </c>
      <c r="AA2066">
        <v>20</v>
      </c>
      <c r="AB2066" t="s">
        <v>149</v>
      </c>
      <c r="AC2066" t="s">
        <v>179</v>
      </c>
      <c r="AD2066">
        <v>20</v>
      </c>
      <c r="AE2066" t="s">
        <v>149</v>
      </c>
      <c r="AF2066" t="s">
        <v>180</v>
      </c>
      <c r="AG2066">
        <v>115200</v>
      </c>
      <c r="AH2066" t="s">
        <v>149</v>
      </c>
      <c r="AI2066" t="s">
        <v>181</v>
      </c>
      <c r="AJ2066">
        <v>12000</v>
      </c>
      <c r="AK2066" t="s">
        <v>149</v>
      </c>
      <c r="AL2066" t="s">
        <v>182</v>
      </c>
      <c r="AM2066">
        <v>30000</v>
      </c>
      <c r="AN2066" t="s">
        <v>149</v>
      </c>
    </row>
    <row r="2067" spans="1:40">
      <c r="A2067" s="26">
        <v>41509.891510000001</v>
      </c>
      <c r="B2067" t="s">
        <v>126</v>
      </c>
      <c r="C2067" t="s">
        <v>534</v>
      </c>
      <c r="D2067" t="s">
        <v>2333</v>
      </c>
      <c r="E2067" t="s">
        <v>143</v>
      </c>
      <c r="F2067" t="s">
        <v>144</v>
      </c>
      <c r="G2067" t="s">
        <v>145</v>
      </c>
      <c r="H2067" t="s">
        <v>184</v>
      </c>
      <c r="I2067">
        <v>60</v>
      </c>
      <c r="J2067" t="s">
        <v>149</v>
      </c>
      <c r="K2067" t="s">
        <v>185</v>
      </c>
      <c r="L2067">
        <v>40</v>
      </c>
      <c r="M2067" t="s">
        <v>149</v>
      </c>
      <c r="N2067" t="s">
        <v>186</v>
      </c>
      <c r="O2067">
        <v>50</v>
      </c>
      <c r="P2067" t="s">
        <v>149</v>
      </c>
      <c r="Q2067" t="s">
        <v>187</v>
      </c>
      <c r="R2067">
        <v>40</v>
      </c>
      <c r="S2067" t="s">
        <v>149</v>
      </c>
      <c r="T2067" t="s">
        <v>188</v>
      </c>
      <c r="U2067">
        <v>60</v>
      </c>
      <c r="V2067" t="s">
        <v>149</v>
      </c>
      <c r="W2067" t="s">
        <v>189</v>
      </c>
      <c r="X2067">
        <v>50</v>
      </c>
      <c r="Y2067" t="s">
        <v>149</v>
      </c>
      <c r="Z2067" t="s">
        <v>190</v>
      </c>
      <c r="AA2067">
        <v>50</v>
      </c>
      <c r="AB2067" t="s">
        <v>149</v>
      </c>
      <c r="AC2067" t="s">
        <v>191</v>
      </c>
      <c r="AD2067">
        <v>35</v>
      </c>
      <c r="AE2067" t="s">
        <v>149</v>
      </c>
      <c r="AF2067" t="s">
        <v>192</v>
      </c>
      <c r="AG2067">
        <v>8</v>
      </c>
      <c r="AH2067" t="s">
        <v>149</v>
      </c>
      <c r="AI2067" t="s">
        <v>193</v>
      </c>
      <c r="AJ2067">
        <v>90</v>
      </c>
      <c r="AK2067" t="s">
        <v>149</v>
      </c>
      <c r="AL2067" t="s">
        <v>194</v>
      </c>
      <c r="AM2067">
        <v>1</v>
      </c>
      <c r="AN2067" t="s">
        <v>149</v>
      </c>
    </row>
    <row r="2068" spans="1:40">
      <c r="A2068" s="26">
        <v>41509.891510000001</v>
      </c>
      <c r="B2068" t="s">
        <v>126</v>
      </c>
      <c r="C2068" t="s">
        <v>534</v>
      </c>
      <c r="D2068" t="s">
        <v>2334</v>
      </c>
      <c r="E2068" t="s">
        <v>143</v>
      </c>
      <c r="F2068" t="s">
        <v>144</v>
      </c>
      <c r="G2068" t="s">
        <v>145</v>
      </c>
      <c r="H2068" t="s">
        <v>196</v>
      </c>
      <c r="I2068">
        <v>33</v>
      </c>
      <c r="J2068" t="s">
        <v>149</v>
      </c>
      <c r="K2068" t="s">
        <v>197</v>
      </c>
      <c r="L2068">
        <v>33</v>
      </c>
      <c r="M2068" t="s">
        <v>149</v>
      </c>
      <c r="N2068" t="s">
        <v>198</v>
      </c>
      <c r="O2068">
        <v>34</v>
      </c>
      <c r="P2068" t="s">
        <v>149</v>
      </c>
      <c r="Q2068" t="s">
        <v>176</v>
      </c>
      <c r="R2068">
        <v>20</v>
      </c>
      <c r="S2068" t="s">
        <v>149</v>
      </c>
      <c r="T2068" t="s">
        <v>177</v>
      </c>
      <c r="U2068">
        <v>20</v>
      </c>
      <c r="V2068" t="s">
        <v>149</v>
      </c>
      <c r="W2068" t="s">
        <v>178</v>
      </c>
      <c r="X2068">
        <v>20</v>
      </c>
      <c r="Y2068" t="s">
        <v>149</v>
      </c>
      <c r="Z2068" t="s">
        <v>199</v>
      </c>
      <c r="AA2068">
        <v>20</v>
      </c>
      <c r="AB2068" t="s">
        <v>149</v>
      </c>
      <c r="AC2068" t="s">
        <v>200</v>
      </c>
      <c r="AD2068">
        <v>20</v>
      </c>
      <c r="AE2068" t="s">
        <v>149</v>
      </c>
      <c r="AF2068" t="s">
        <v>201</v>
      </c>
      <c r="AG2068">
        <v>20</v>
      </c>
      <c r="AH2068" t="s">
        <v>149</v>
      </c>
      <c r="AI2068" t="s">
        <v>180</v>
      </c>
      <c r="AJ2068">
        <v>115200</v>
      </c>
      <c r="AK2068" t="s">
        <v>149</v>
      </c>
      <c r="AL2068" t="s">
        <v>181</v>
      </c>
      <c r="AM2068">
        <v>12000</v>
      </c>
      <c r="AN2068" t="s">
        <v>149</v>
      </c>
    </row>
    <row r="2069" spans="1:40">
      <c r="A2069" s="26">
        <v>41509.891510000001</v>
      </c>
      <c r="B2069" t="s">
        <v>126</v>
      </c>
      <c r="C2069" t="s">
        <v>534</v>
      </c>
      <c r="D2069" t="s">
        <v>2335</v>
      </c>
      <c r="E2069" t="s">
        <v>143</v>
      </c>
      <c r="F2069" t="s">
        <v>144</v>
      </c>
      <c r="G2069" t="s">
        <v>145</v>
      </c>
      <c r="H2069" t="s">
        <v>152</v>
      </c>
      <c r="I2069">
        <v>49</v>
      </c>
      <c r="J2069" t="s">
        <v>149</v>
      </c>
      <c r="K2069" t="s">
        <v>153</v>
      </c>
      <c r="L2069">
        <v>130</v>
      </c>
      <c r="M2069" t="s">
        <v>149</v>
      </c>
      <c r="N2069" t="s">
        <v>154</v>
      </c>
      <c r="O2069">
        <v>180</v>
      </c>
      <c r="P2069" t="s">
        <v>149</v>
      </c>
      <c r="Q2069" t="s">
        <v>155</v>
      </c>
      <c r="R2069">
        <v>140</v>
      </c>
      <c r="S2069" t="s">
        <v>149</v>
      </c>
      <c r="T2069" t="s">
        <v>156</v>
      </c>
      <c r="U2069">
        <v>80</v>
      </c>
      <c r="V2069" t="s">
        <v>149</v>
      </c>
      <c r="W2069" t="s">
        <v>157</v>
      </c>
      <c r="X2069">
        <v>101</v>
      </c>
      <c r="Y2069" t="s">
        <v>149</v>
      </c>
      <c r="Z2069" t="s">
        <v>158</v>
      </c>
      <c r="AA2069">
        <v>190</v>
      </c>
      <c r="AB2069" t="s">
        <v>149</v>
      </c>
      <c r="AC2069" t="s">
        <v>159</v>
      </c>
      <c r="AD2069">
        <v>20</v>
      </c>
      <c r="AE2069" t="s">
        <v>149</v>
      </c>
    </row>
    <row r="2070" spans="1:40">
      <c r="A2070" s="26">
        <v>41509.891510000001</v>
      </c>
      <c r="B2070" t="s">
        <v>126</v>
      </c>
      <c r="C2070" t="s">
        <v>534</v>
      </c>
      <c r="D2070" t="s">
        <v>2336</v>
      </c>
    </row>
    <row r="2071" spans="1:40">
      <c r="A2071" s="26">
        <v>41509.891510000001</v>
      </c>
      <c r="B2071" t="s">
        <v>126</v>
      </c>
      <c r="C2071" t="s">
        <v>534</v>
      </c>
      <c r="D2071" t="s">
        <v>2337</v>
      </c>
      <c r="E2071" t="s">
        <v>143</v>
      </c>
      <c r="F2071" t="s">
        <v>144</v>
      </c>
      <c r="G2071" t="s">
        <v>145</v>
      </c>
      <c r="H2071" t="s">
        <v>162</v>
      </c>
      <c r="I2071">
        <v>50</v>
      </c>
      <c r="J2071" t="s">
        <v>149</v>
      </c>
      <c r="K2071" t="s">
        <v>163</v>
      </c>
      <c r="L2071">
        <v>50</v>
      </c>
      <c r="M2071" t="s">
        <v>149</v>
      </c>
      <c r="N2071" t="s">
        <v>164</v>
      </c>
      <c r="O2071">
        <v>50</v>
      </c>
      <c r="P2071" t="s">
        <v>149</v>
      </c>
    </row>
    <row r="2072" spans="1:40">
      <c r="A2072" s="26">
        <v>41509.891510000001</v>
      </c>
      <c r="B2072" t="s">
        <v>126</v>
      </c>
      <c r="C2072" t="s">
        <v>534</v>
      </c>
      <c r="D2072" t="s">
        <v>2338</v>
      </c>
      <c r="E2072" t="s">
        <v>143</v>
      </c>
      <c r="F2072" t="s">
        <v>144</v>
      </c>
      <c r="G2072" t="s">
        <v>145</v>
      </c>
      <c r="H2072" t="s">
        <v>166</v>
      </c>
      <c r="I2072">
        <v>35</v>
      </c>
      <c r="J2072" t="s">
        <v>149</v>
      </c>
      <c r="K2072" t="s">
        <v>167</v>
      </c>
      <c r="L2072">
        <v>5</v>
      </c>
      <c r="M2072" t="s">
        <v>149</v>
      </c>
      <c r="N2072" t="s">
        <v>168</v>
      </c>
      <c r="O2072">
        <v>60</v>
      </c>
      <c r="P2072" t="s">
        <v>149</v>
      </c>
    </row>
    <row r="2073" spans="1:40">
      <c r="A2073" s="26">
        <v>41509.891510000001</v>
      </c>
      <c r="B2073" t="s">
        <v>126</v>
      </c>
      <c r="C2073" t="s">
        <v>534</v>
      </c>
      <c r="D2073" t="s">
        <v>2339</v>
      </c>
      <c r="E2073" t="s">
        <v>143</v>
      </c>
      <c r="F2073" t="s">
        <v>144</v>
      </c>
      <c r="G2073" t="s">
        <v>145</v>
      </c>
      <c r="H2073" t="s">
        <v>170</v>
      </c>
      <c r="I2073">
        <v>1</v>
      </c>
      <c r="J2073" t="s">
        <v>149</v>
      </c>
    </row>
    <row r="2074" spans="1:40">
      <c r="A2074" s="26">
        <v>41509.891510000001</v>
      </c>
      <c r="B2074" t="s">
        <v>126</v>
      </c>
      <c r="C2074" t="s">
        <v>534</v>
      </c>
      <c r="D2074" t="s">
        <v>2340</v>
      </c>
      <c r="E2074" t="s">
        <v>143</v>
      </c>
      <c r="F2074" t="s">
        <v>144</v>
      </c>
      <c r="G2074" t="s">
        <v>145</v>
      </c>
      <c r="H2074" t="s">
        <v>172</v>
      </c>
      <c r="I2074">
        <v>30</v>
      </c>
      <c r="J2074" t="s">
        <v>149</v>
      </c>
      <c r="K2074" t="s">
        <v>173</v>
      </c>
      <c r="L2074">
        <v>30</v>
      </c>
      <c r="M2074" t="s">
        <v>149</v>
      </c>
      <c r="N2074" t="s">
        <v>174</v>
      </c>
      <c r="O2074">
        <v>30</v>
      </c>
      <c r="P2074" t="s">
        <v>149</v>
      </c>
      <c r="Q2074" t="s">
        <v>175</v>
      </c>
      <c r="R2074">
        <v>10</v>
      </c>
      <c r="S2074" t="s">
        <v>149</v>
      </c>
      <c r="T2074" t="s">
        <v>176</v>
      </c>
      <c r="U2074">
        <v>20</v>
      </c>
      <c r="V2074" t="s">
        <v>149</v>
      </c>
      <c r="W2074" t="s">
        <v>177</v>
      </c>
      <c r="X2074">
        <v>20</v>
      </c>
      <c r="Y2074" t="s">
        <v>149</v>
      </c>
      <c r="Z2074" t="s">
        <v>178</v>
      </c>
      <c r="AA2074">
        <v>20</v>
      </c>
      <c r="AB2074" t="s">
        <v>149</v>
      </c>
      <c r="AC2074" t="s">
        <v>179</v>
      </c>
      <c r="AD2074">
        <v>20</v>
      </c>
      <c r="AE2074" t="s">
        <v>149</v>
      </c>
      <c r="AF2074" t="s">
        <v>180</v>
      </c>
      <c r="AG2074">
        <v>115200</v>
      </c>
      <c r="AH2074" t="s">
        <v>149</v>
      </c>
      <c r="AI2074" t="s">
        <v>181</v>
      </c>
      <c r="AJ2074">
        <v>12000</v>
      </c>
      <c r="AK2074" t="s">
        <v>149</v>
      </c>
      <c r="AL2074" t="s">
        <v>182</v>
      </c>
      <c r="AM2074">
        <v>30000</v>
      </c>
      <c r="AN2074" t="s">
        <v>149</v>
      </c>
    </row>
    <row r="2075" spans="1:40">
      <c r="A2075" s="26">
        <v>41509.891510000001</v>
      </c>
      <c r="B2075" t="s">
        <v>126</v>
      </c>
      <c r="C2075" t="s">
        <v>534</v>
      </c>
      <c r="D2075" t="s">
        <v>2341</v>
      </c>
      <c r="E2075" t="s">
        <v>143</v>
      </c>
      <c r="F2075" t="s">
        <v>144</v>
      </c>
      <c r="G2075" t="s">
        <v>145</v>
      </c>
      <c r="H2075" t="s">
        <v>184</v>
      </c>
      <c r="I2075">
        <v>60</v>
      </c>
      <c r="J2075" t="s">
        <v>149</v>
      </c>
      <c r="K2075" t="s">
        <v>185</v>
      </c>
      <c r="L2075">
        <v>40</v>
      </c>
      <c r="M2075" t="s">
        <v>149</v>
      </c>
      <c r="N2075" t="s">
        <v>186</v>
      </c>
      <c r="O2075">
        <v>50</v>
      </c>
      <c r="P2075" t="s">
        <v>149</v>
      </c>
      <c r="Q2075" t="s">
        <v>187</v>
      </c>
      <c r="R2075">
        <v>40</v>
      </c>
      <c r="S2075" t="s">
        <v>149</v>
      </c>
      <c r="T2075" t="s">
        <v>188</v>
      </c>
      <c r="U2075">
        <v>60</v>
      </c>
      <c r="V2075" t="s">
        <v>149</v>
      </c>
      <c r="W2075" t="s">
        <v>189</v>
      </c>
      <c r="X2075">
        <v>50</v>
      </c>
      <c r="Y2075" t="s">
        <v>149</v>
      </c>
      <c r="Z2075" t="s">
        <v>190</v>
      </c>
      <c r="AA2075">
        <v>50</v>
      </c>
      <c r="AB2075" t="s">
        <v>149</v>
      </c>
      <c r="AC2075" t="s">
        <v>191</v>
      </c>
      <c r="AD2075">
        <v>35</v>
      </c>
      <c r="AE2075" t="s">
        <v>149</v>
      </c>
      <c r="AF2075" t="s">
        <v>192</v>
      </c>
      <c r="AG2075">
        <v>8</v>
      </c>
      <c r="AH2075" t="s">
        <v>149</v>
      </c>
      <c r="AI2075" t="s">
        <v>193</v>
      </c>
      <c r="AJ2075">
        <v>90</v>
      </c>
      <c r="AK2075" t="s">
        <v>149</v>
      </c>
      <c r="AL2075" t="s">
        <v>194</v>
      </c>
      <c r="AM2075">
        <v>1</v>
      </c>
      <c r="AN2075" t="s">
        <v>149</v>
      </c>
    </row>
    <row r="2076" spans="1:40">
      <c r="A2076" s="26">
        <v>41509.891510000001</v>
      </c>
      <c r="B2076" t="s">
        <v>126</v>
      </c>
      <c r="C2076" t="s">
        <v>534</v>
      </c>
      <c r="D2076" t="s">
        <v>2342</v>
      </c>
      <c r="E2076" t="s">
        <v>143</v>
      </c>
      <c r="F2076" t="s">
        <v>144</v>
      </c>
      <c r="G2076" t="s">
        <v>145</v>
      </c>
      <c r="H2076" t="s">
        <v>196</v>
      </c>
      <c r="I2076">
        <v>33</v>
      </c>
      <c r="J2076" t="s">
        <v>149</v>
      </c>
      <c r="K2076" t="s">
        <v>197</v>
      </c>
      <c r="L2076">
        <v>33</v>
      </c>
      <c r="M2076" t="s">
        <v>149</v>
      </c>
      <c r="N2076" t="s">
        <v>198</v>
      </c>
      <c r="O2076">
        <v>34</v>
      </c>
      <c r="P2076" t="s">
        <v>149</v>
      </c>
      <c r="Q2076" t="s">
        <v>176</v>
      </c>
      <c r="R2076">
        <v>20</v>
      </c>
      <c r="S2076" t="s">
        <v>149</v>
      </c>
      <c r="T2076" t="s">
        <v>177</v>
      </c>
      <c r="U2076">
        <v>20</v>
      </c>
      <c r="V2076" t="s">
        <v>149</v>
      </c>
      <c r="W2076" t="s">
        <v>178</v>
      </c>
      <c r="X2076">
        <v>20</v>
      </c>
      <c r="Y2076" t="s">
        <v>149</v>
      </c>
      <c r="Z2076" t="s">
        <v>199</v>
      </c>
      <c r="AA2076">
        <v>20</v>
      </c>
      <c r="AB2076" t="s">
        <v>149</v>
      </c>
      <c r="AC2076" t="s">
        <v>200</v>
      </c>
      <c r="AD2076">
        <v>20</v>
      </c>
      <c r="AE2076" t="s">
        <v>149</v>
      </c>
      <c r="AF2076" t="s">
        <v>201</v>
      </c>
      <c r="AG2076">
        <v>20</v>
      </c>
      <c r="AH2076" t="s">
        <v>149</v>
      </c>
      <c r="AI2076" t="s">
        <v>180</v>
      </c>
      <c r="AJ2076">
        <v>115200</v>
      </c>
      <c r="AK2076" t="s">
        <v>149</v>
      </c>
      <c r="AL2076" t="s">
        <v>181</v>
      </c>
      <c r="AM2076">
        <v>12000</v>
      </c>
      <c r="AN2076" t="s">
        <v>149</v>
      </c>
    </row>
    <row r="2077" spans="1:40">
      <c r="A2077" s="26">
        <v>41509.891510000001</v>
      </c>
      <c r="B2077" t="s">
        <v>126</v>
      </c>
      <c r="C2077" t="s">
        <v>534</v>
      </c>
      <c r="D2077" t="s">
        <v>2343</v>
      </c>
      <c r="E2077" t="s">
        <v>143</v>
      </c>
      <c r="F2077" t="s">
        <v>144</v>
      </c>
      <c r="G2077" t="s">
        <v>145</v>
      </c>
      <c r="H2077" t="s">
        <v>152</v>
      </c>
      <c r="I2077">
        <v>49</v>
      </c>
      <c r="J2077" t="s">
        <v>149</v>
      </c>
      <c r="K2077" t="s">
        <v>153</v>
      </c>
      <c r="L2077">
        <v>130</v>
      </c>
      <c r="M2077" t="s">
        <v>149</v>
      </c>
      <c r="N2077" t="s">
        <v>154</v>
      </c>
      <c r="O2077">
        <v>180</v>
      </c>
      <c r="P2077" t="s">
        <v>149</v>
      </c>
      <c r="Q2077" t="s">
        <v>155</v>
      </c>
      <c r="R2077">
        <v>140</v>
      </c>
      <c r="S2077" t="s">
        <v>149</v>
      </c>
      <c r="T2077" t="s">
        <v>156</v>
      </c>
      <c r="U2077">
        <v>80</v>
      </c>
      <c r="V2077" t="s">
        <v>149</v>
      </c>
      <c r="W2077" t="s">
        <v>157</v>
      </c>
      <c r="X2077">
        <v>101</v>
      </c>
      <c r="Y2077" t="s">
        <v>149</v>
      </c>
      <c r="Z2077" t="s">
        <v>158</v>
      </c>
      <c r="AA2077">
        <v>190</v>
      </c>
      <c r="AB2077" t="s">
        <v>149</v>
      </c>
      <c r="AC2077" t="s">
        <v>159</v>
      </c>
      <c r="AD2077">
        <v>20</v>
      </c>
      <c r="AE2077" t="s">
        <v>149</v>
      </c>
    </row>
    <row r="2078" spans="1:40">
      <c r="A2078" s="26">
        <v>41509.891510000001</v>
      </c>
      <c r="B2078" t="s">
        <v>126</v>
      </c>
      <c r="C2078" t="s">
        <v>534</v>
      </c>
      <c r="D2078" t="s">
        <v>2344</v>
      </c>
    </row>
    <row r="2079" spans="1:40">
      <c r="A2079" s="26">
        <v>41509.891510000001</v>
      </c>
      <c r="B2079" t="s">
        <v>126</v>
      </c>
      <c r="C2079" t="s">
        <v>534</v>
      </c>
      <c r="D2079" t="s">
        <v>2345</v>
      </c>
      <c r="E2079" t="s">
        <v>143</v>
      </c>
      <c r="F2079" t="s">
        <v>144</v>
      </c>
      <c r="G2079" t="s">
        <v>145</v>
      </c>
      <c r="H2079" t="s">
        <v>162</v>
      </c>
      <c r="I2079">
        <v>50</v>
      </c>
      <c r="J2079" t="s">
        <v>149</v>
      </c>
      <c r="K2079" t="s">
        <v>163</v>
      </c>
      <c r="L2079">
        <v>50</v>
      </c>
      <c r="M2079" t="s">
        <v>149</v>
      </c>
      <c r="N2079" t="s">
        <v>164</v>
      </c>
      <c r="O2079">
        <v>50</v>
      </c>
      <c r="P2079" t="s">
        <v>149</v>
      </c>
    </row>
    <row r="2080" spans="1:40">
      <c r="A2080" s="26">
        <v>41509.891510000001</v>
      </c>
      <c r="B2080" t="s">
        <v>126</v>
      </c>
      <c r="C2080" t="s">
        <v>534</v>
      </c>
      <c r="D2080" t="s">
        <v>2346</v>
      </c>
      <c r="E2080" t="s">
        <v>143</v>
      </c>
      <c r="F2080" t="s">
        <v>144</v>
      </c>
      <c r="G2080" t="s">
        <v>145</v>
      </c>
      <c r="H2080" t="s">
        <v>166</v>
      </c>
      <c r="I2080">
        <v>35</v>
      </c>
      <c r="J2080" t="s">
        <v>149</v>
      </c>
      <c r="K2080" t="s">
        <v>167</v>
      </c>
      <c r="L2080">
        <v>5</v>
      </c>
      <c r="M2080" t="s">
        <v>149</v>
      </c>
      <c r="N2080" t="s">
        <v>168</v>
      </c>
      <c r="O2080">
        <v>60</v>
      </c>
      <c r="P2080" t="s">
        <v>149</v>
      </c>
    </row>
    <row r="2081" spans="1:40">
      <c r="A2081" s="26">
        <v>41509.891510000001</v>
      </c>
      <c r="B2081" t="s">
        <v>126</v>
      </c>
      <c r="C2081" t="s">
        <v>534</v>
      </c>
      <c r="D2081" t="s">
        <v>2347</v>
      </c>
      <c r="E2081" t="s">
        <v>143</v>
      </c>
      <c r="F2081" t="s">
        <v>144</v>
      </c>
      <c r="G2081" t="s">
        <v>145</v>
      </c>
      <c r="H2081" t="s">
        <v>170</v>
      </c>
      <c r="I2081">
        <v>1</v>
      </c>
      <c r="J2081" t="s">
        <v>149</v>
      </c>
    </row>
    <row r="2082" spans="1:40">
      <c r="A2082" s="26">
        <v>41509.891510000001</v>
      </c>
      <c r="B2082" t="s">
        <v>126</v>
      </c>
      <c r="C2082" t="s">
        <v>534</v>
      </c>
      <c r="D2082" t="s">
        <v>2348</v>
      </c>
      <c r="E2082" t="s">
        <v>143</v>
      </c>
      <c r="F2082" t="s">
        <v>144</v>
      </c>
      <c r="G2082" t="s">
        <v>145</v>
      </c>
      <c r="H2082" t="s">
        <v>172</v>
      </c>
      <c r="I2082">
        <v>30</v>
      </c>
      <c r="J2082" t="s">
        <v>149</v>
      </c>
      <c r="K2082" t="s">
        <v>173</v>
      </c>
      <c r="L2082">
        <v>30</v>
      </c>
      <c r="M2082" t="s">
        <v>149</v>
      </c>
      <c r="N2082" t="s">
        <v>174</v>
      </c>
      <c r="O2082">
        <v>30</v>
      </c>
      <c r="P2082" t="s">
        <v>149</v>
      </c>
      <c r="Q2082" t="s">
        <v>175</v>
      </c>
      <c r="R2082">
        <v>10</v>
      </c>
      <c r="S2082" t="s">
        <v>149</v>
      </c>
      <c r="T2082" t="s">
        <v>176</v>
      </c>
      <c r="U2082">
        <v>20</v>
      </c>
      <c r="V2082" t="s">
        <v>149</v>
      </c>
      <c r="W2082" t="s">
        <v>177</v>
      </c>
      <c r="X2082">
        <v>20</v>
      </c>
      <c r="Y2082" t="s">
        <v>149</v>
      </c>
      <c r="Z2082" t="s">
        <v>178</v>
      </c>
      <c r="AA2082">
        <v>20</v>
      </c>
      <c r="AB2082" t="s">
        <v>149</v>
      </c>
      <c r="AC2082" t="s">
        <v>179</v>
      </c>
      <c r="AD2082">
        <v>20</v>
      </c>
      <c r="AE2082" t="s">
        <v>149</v>
      </c>
      <c r="AF2082" t="s">
        <v>180</v>
      </c>
      <c r="AG2082">
        <v>115200</v>
      </c>
      <c r="AH2082" t="s">
        <v>149</v>
      </c>
      <c r="AI2082" t="s">
        <v>181</v>
      </c>
      <c r="AJ2082">
        <v>12000</v>
      </c>
      <c r="AK2082" t="s">
        <v>149</v>
      </c>
      <c r="AL2082" t="s">
        <v>182</v>
      </c>
      <c r="AM2082">
        <v>30000</v>
      </c>
      <c r="AN2082" t="s">
        <v>149</v>
      </c>
    </row>
    <row r="2083" spans="1:40">
      <c r="A2083" s="26">
        <v>41509.891510000001</v>
      </c>
      <c r="B2083" t="s">
        <v>126</v>
      </c>
      <c r="C2083" t="s">
        <v>534</v>
      </c>
      <c r="D2083" t="s">
        <v>2349</v>
      </c>
      <c r="E2083" t="s">
        <v>143</v>
      </c>
      <c r="F2083" t="s">
        <v>144</v>
      </c>
      <c r="G2083" t="s">
        <v>145</v>
      </c>
      <c r="H2083" t="s">
        <v>184</v>
      </c>
      <c r="I2083">
        <v>60</v>
      </c>
      <c r="J2083" t="s">
        <v>149</v>
      </c>
      <c r="K2083" t="s">
        <v>185</v>
      </c>
      <c r="L2083">
        <v>40</v>
      </c>
      <c r="M2083" t="s">
        <v>149</v>
      </c>
      <c r="N2083" t="s">
        <v>186</v>
      </c>
      <c r="O2083">
        <v>50</v>
      </c>
      <c r="P2083" t="s">
        <v>149</v>
      </c>
      <c r="Q2083" t="s">
        <v>187</v>
      </c>
      <c r="R2083">
        <v>40</v>
      </c>
      <c r="S2083" t="s">
        <v>149</v>
      </c>
      <c r="T2083" t="s">
        <v>188</v>
      </c>
      <c r="U2083">
        <v>60</v>
      </c>
      <c r="V2083" t="s">
        <v>149</v>
      </c>
      <c r="W2083" t="s">
        <v>189</v>
      </c>
      <c r="X2083">
        <v>50</v>
      </c>
      <c r="Y2083" t="s">
        <v>149</v>
      </c>
      <c r="Z2083" t="s">
        <v>190</v>
      </c>
      <c r="AA2083">
        <v>50</v>
      </c>
      <c r="AB2083" t="s">
        <v>149</v>
      </c>
      <c r="AC2083" t="s">
        <v>191</v>
      </c>
      <c r="AD2083">
        <v>35</v>
      </c>
      <c r="AE2083" t="s">
        <v>149</v>
      </c>
      <c r="AF2083" t="s">
        <v>192</v>
      </c>
      <c r="AG2083">
        <v>8</v>
      </c>
      <c r="AH2083" t="s">
        <v>149</v>
      </c>
      <c r="AI2083" t="s">
        <v>193</v>
      </c>
      <c r="AJ2083">
        <v>90</v>
      </c>
      <c r="AK2083" t="s">
        <v>149</v>
      </c>
      <c r="AL2083" t="s">
        <v>194</v>
      </c>
      <c r="AM2083">
        <v>1</v>
      </c>
      <c r="AN2083" t="s">
        <v>149</v>
      </c>
    </row>
    <row r="2084" spans="1:40">
      <c r="A2084" s="26">
        <v>41509.891510011577</v>
      </c>
      <c r="B2084" t="s">
        <v>126</v>
      </c>
      <c r="C2084" t="s">
        <v>588</v>
      </c>
      <c r="D2084" t="s">
        <v>2350</v>
      </c>
      <c r="E2084" t="s">
        <v>143</v>
      </c>
      <c r="F2084" t="s">
        <v>144</v>
      </c>
      <c r="G2084" t="s">
        <v>145</v>
      </c>
      <c r="H2084" t="s">
        <v>152</v>
      </c>
      <c r="I2084">
        <v>49</v>
      </c>
      <c r="J2084" t="s">
        <v>149</v>
      </c>
      <c r="K2084" t="s">
        <v>153</v>
      </c>
      <c r="L2084">
        <v>130</v>
      </c>
      <c r="M2084" t="s">
        <v>149</v>
      </c>
      <c r="N2084" t="s">
        <v>154</v>
      </c>
      <c r="O2084">
        <v>180</v>
      </c>
      <c r="P2084" t="s">
        <v>149</v>
      </c>
      <c r="Q2084" t="s">
        <v>155</v>
      </c>
      <c r="R2084">
        <v>140</v>
      </c>
      <c r="S2084" t="s">
        <v>149</v>
      </c>
      <c r="T2084" t="s">
        <v>156</v>
      </c>
      <c r="U2084">
        <v>80</v>
      </c>
      <c r="V2084" t="s">
        <v>149</v>
      </c>
      <c r="W2084" t="s">
        <v>157</v>
      </c>
      <c r="X2084">
        <v>101</v>
      </c>
      <c r="Y2084" t="s">
        <v>149</v>
      </c>
      <c r="Z2084" t="s">
        <v>158</v>
      </c>
      <c r="AA2084">
        <v>190</v>
      </c>
      <c r="AB2084" t="s">
        <v>149</v>
      </c>
      <c r="AC2084" t="s">
        <v>159</v>
      </c>
      <c r="AD2084">
        <v>20</v>
      </c>
      <c r="AE2084" t="s">
        <v>149</v>
      </c>
    </row>
    <row r="2085" spans="1:40">
      <c r="A2085" s="26">
        <v>41509.891510011577</v>
      </c>
      <c r="B2085" t="s">
        <v>126</v>
      </c>
      <c r="C2085" t="s">
        <v>588</v>
      </c>
      <c r="D2085" t="s">
        <v>2351</v>
      </c>
    </row>
    <row r="2086" spans="1:40">
      <c r="A2086" s="26">
        <v>41509.891510011577</v>
      </c>
      <c r="B2086" t="s">
        <v>126</v>
      </c>
      <c r="C2086" t="s">
        <v>588</v>
      </c>
      <c r="D2086" t="s">
        <v>2352</v>
      </c>
      <c r="E2086" t="s">
        <v>143</v>
      </c>
      <c r="F2086" t="s">
        <v>144</v>
      </c>
      <c r="G2086" t="s">
        <v>145</v>
      </c>
      <c r="H2086" t="s">
        <v>162</v>
      </c>
      <c r="I2086">
        <v>50</v>
      </c>
      <c r="J2086" t="s">
        <v>149</v>
      </c>
      <c r="K2086" t="s">
        <v>163</v>
      </c>
      <c r="L2086">
        <v>50</v>
      </c>
      <c r="M2086" t="s">
        <v>149</v>
      </c>
      <c r="N2086" t="s">
        <v>164</v>
      </c>
      <c r="O2086">
        <v>50</v>
      </c>
      <c r="P2086" t="s">
        <v>149</v>
      </c>
    </row>
    <row r="2087" spans="1:40">
      <c r="A2087" s="26">
        <v>41509.891510011577</v>
      </c>
      <c r="B2087" t="s">
        <v>126</v>
      </c>
      <c r="C2087" t="s">
        <v>588</v>
      </c>
      <c r="D2087" t="s">
        <v>2353</v>
      </c>
      <c r="E2087" t="s">
        <v>143</v>
      </c>
      <c r="F2087" t="s">
        <v>144</v>
      </c>
      <c r="G2087" t="s">
        <v>145</v>
      </c>
      <c r="H2087" t="s">
        <v>166</v>
      </c>
      <c r="I2087">
        <v>35</v>
      </c>
      <c r="J2087" t="s">
        <v>149</v>
      </c>
      <c r="K2087" t="s">
        <v>167</v>
      </c>
      <c r="L2087">
        <v>5</v>
      </c>
      <c r="M2087" t="s">
        <v>149</v>
      </c>
      <c r="N2087" t="s">
        <v>168</v>
      </c>
      <c r="O2087">
        <v>60</v>
      </c>
      <c r="P2087" t="s">
        <v>149</v>
      </c>
    </row>
    <row r="2088" spans="1:40">
      <c r="A2088" s="26">
        <v>41509.891510011577</v>
      </c>
      <c r="B2088" t="s">
        <v>126</v>
      </c>
      <c r="C2088" t="s">
        <v>588</v>
      </c>
      <c r="D2088" t="s">
        <v>2354</v>
      </c>
      <c r="E2088" t="s">
        <v>143</v>
      </c>
      <c r="F2088" t="s">
        <v>144</v>
      </c>
      <c r="G2088" t="s">
        <v>145</v>
      </c>
      <c r="H2088" t="s">
        <v>170</v>
      </c>
      <c r="I2088">
        <v>1</v>
      </c>
      <c r="J2088" t="s">
        <v>149</v>
      </c>
    </row>
    <row r="2089" spans="1:40">
      <c r="A2089" s="26">
        <v>41509.891510011577</v>
      </c>
      <c r="B2089" t="s">
        <v>126</v>
      </c>
      <c r="C2089" t="s">
        <v>588</v>
      </c>
      <c r="D2089" t="s">
        <v>2355</v>
      </c>
      <c r="E2089" t="s">
        <v>143</v>
      </c>
      <c r="F2089" t="s">
        <v>144</v>
      </c>
      <c r="G2089" t="s">
        <v>145</v>
      </c>
      <c r="H2089" t="s">
        <v>172</v>
      </c>
      <c r="I2089">
        <v>30</v>
      </c>
      <c r="J2089" t="s">
        <v>149</v>
      </c>
      <c r="K2089" t="s">
        <v>173</v>
      </c>
      <c r="L2089">
        <v>30</v>
      </c>
      <c r="M2089" t="s">
        <v>149</v>
      </c>
      <c r="N2089" t="s">
        <v>174</v>
      </c>
      <c r="O2089">
        <v>30</v>
      </c>
      <c r="P2089" t="s">
        <v>149</v>
      </c>
      <c r="Q2089" t="s">
        <v>175</v>
      </c>
      <c r="R2089">
        <v>10</v>
      </c>
      <c r="S2089" t="s">
        <v>149</v>
      </c>
      <c r="T2089" t="s">
        <v>176</v>
      </c>
      <c r="U2089">
        <v>20</v>
      </c>
      <c r="V2089" t="s">
        <v>149</v>
      </c>
      <c r="W2089" t="s">
        <v>177</v>
      </c>
      <c r="X2089">
        <v>20</v>
      </c>
      <c r="Y2089" t="s">
        <v>149</v>
      </c>
      <c r="Z2089" t="s">
        <v>178</v>
      </c>
      <c r="AA2089">
        <v>20</v>
      </c>
      <c r="AB2089" t="s">
        <v>149</v>
      </c>
      <c r="AC2089" t="s">
        <v>179</v>
      </c>
      <c r="AD2089">
        <v>20</v>
      </c>
      <c r="AE2089" t="s">
        <v>149</v>
      </c>
      <c r="AF2089" t="s">
        <v>180</v>
      </c>
      <c r="AG2089">
        <v>115200</v>
      </c>
      <c r="AH2089" t="s">
        <v>149</v>
      </c>
      <c r="AI2089" t="s">
        <v>181</v>
      </c>
      <c r="AJ2089">
        <v>12000</v>
      </c>
      <c r="AK2089" t="s">
        <v>149</v>
      </c>
      <c r="AL2089" t="s">
        <v>182</v>
      </c>
      <c r="AM2089">
        <v>30000</v>
      </c>
      <c r="AN2089" t="s">
        <v>149</v>
      </c>
    </row>
    <row r="2090" spans="1:40">
      <c r="A2090" s="26">
        <v>41509.891510011577</v>
      </c>
      <c r="B2090" t="s">
        <v>126</v>
      </c>
      <c r="C2090" t="s">
        <v>588</v>
      </c>
      <c r="D2090" t="s">
        <v>2356</v>
      </c>
      <c r="E2090" t="s">
        <v>143</v>
      </c>
      <c r="F2090" t="s">
        <v>144</v>
      </c>
      <c r="G2090" t="s">
        <v>145</v>
      </c>
      <c r="H2090" t="s">
        <v>196</v>
      </c>
      <c r="I2090">
        <v>33</v>
      </c>
      <c r="J2090" t="s">
        <v>149</v>
      </c>
      <c r="K2090" t="s">
        <v>197</v>
      </c>
      <c r="L2090">
        <v>33</v>
      </c>
      <c r="M2090" t="s">
        <v>149</v>
      </c>
      <c r="N2090" t="s">
        <v>198</v>
      </c>
      <c r="O2090">
        <v>34</v>
      </c>
      <c r="P2090" t="s">
        <v>149</v>
      </c>
      <c r="Q2090" t="s">
        <v>176</v>
      </c>
      <c r="R2090">
        <v>20</v>
      </c>
      <c r="S2090" t="s">
        <v>149</v>
      </c>
      <c r="T2090" t="s">
        <v>177</v>
      </c>
      <c r="U2090">
        <v>20</v>
      </c>
      <c r="V2090" t="s">
        <v>149</v>
      </c>
      <c r="W2090" t="s">
        <v>178</v>
      </c>
      <c r="X2090">
        <v>20</v>
      </c>
      <c r="Y2090" t="s">
        <v>149</v>
      </c>
      <c r="Z2090" t="s">
        <v>199</v>
      </c>
      <c r="AA2090">
        <v>20</v>
      </c>
      <c r="AB2090" t="s">
        <v>149</v>
      </c>
      <c r="AC2090" t="s">
        <v>200</v>
      </c>
      <c r="AD2090">
        <v>20</v>
      </c>
      <c r="AE2090" t="s">
        <v>149</v>
      </c>
      <c r="AF2090" t="s">
        <v>201</v>
      </c>
      <c r="AG2090">
        <v>20</v>
      </c>
      <c r="AH2090" t="s">
        <v>149</v>
      </c>
      <c r="AI2090" t="s">
        <v>180</v>
      </c>
      <c r="AJ2090">
        <v>115200</v>
      </c>
      <c r="AK2090" t="s">
        <v>149</v>
      </c>
      <c r="AL2090" t="s">
        <v>181</v>
      </c>
      <c r="AM2090">
        <v>12000</v>
      </c>
      <c r="AN2090" t="s">
        <v>149</v>
      </c>
    </row>
    <row r="2091" spans="1:40">
      <c r="A2091" s="26">
        <v>41509.891510011577</v>
      </c>
      <c r="B2091" t="s">
        <v>126</v>
      </c>
      <c r="C2091" t="s">
        <v>534</v>
      </c>
      <c r="D2091" t="s">
        <v>2357</v>
      </c>
      <c r="E2091" t="s">
        <v>143</v>
      </c>
      <c r="F2091" t="s">
        <v>144</v>
      </c>
      <c r="G2091" t="s">
        <v>145</v>
      </c>
      <c r="H2091" t="s">
        <v>196</v>
      </c>
      <c r="I2091">
        <v>33</v>
      </c>
      <c r="J2091" t="s">
        <v>149</v>
      </c>
      <c r="K2091" t="s">
        <v>197</v>
      </c>
      <c r="L2091">
        <v>33</v>
      </c>
      <c r="M2091" t="s">
        <v>149</v>
      </c>
      <c r="N2091" t="s">
        <v>198</v>
      </c>
      <c r="O2091">
        <v>34</v>
      </c>
      <c r="P2091" t="s">
        <v>149</v>
      </c>
      <c r="Q2091" t="s">
        <v>176</v>
      </c>
      <c r="R2091">
        <v>20</v>
      </c>
      <c r="S2091" t="s">
        <v>149</v>
      </c>
      <c r="T2091" t="s">
        <v>177</v>
      </c>
      <c r="U2091">
        <v>20</v>
      </c>
      <c r="V2091" t="s">
        <v>149</v>
      </c>
      <c r="W2091" t="s">
        <v>178</v>
      </c>
      <c r="X2091">
        <v>20</v>
      </c>
      <c r="Y2091" t="s">
        <v>149</v>
      </c>
      <c r="Z2091" t="s">
        <v>199</v>
      </c>
      <c r="AA2091">
        <v>20</v>
      </c>
      <c r="AB2091" t="s">
        <v>149</v>
      </c>
      <c r="AC2091" t="s">
        <v>200</v>
      </c>
      <c r="AD2091">
        <v>20</v>
      </c>
      <c r="AE2091" t="s">
        <v>149</v>
      </c>
      <c r="AF2091" t="s">
        <v>201</v>
      </c>
      <c r="AG2091">
        <v>20</v>
      </c>
      <c r="AH2091" t="s">
        <v>149</v>
      </c>
      <c r="AI2091" t="s">
        <v>180</v>
      </c>
      <c r="AJ2091">
        <v>115200</v>
      </c>
      <c r="AK2091" t="s">
        <v>149</v>
      </c>
      <c r="AL2091" t="s">
        <v>181</v>
      </c>
      <c r="AM2091">
        <v>12000</v>
      </c>
      <c r="AN2091" t="s">
        <v>149</v>
      </c>
    </row>
    <row r="2092" spans="1:40">
      <c r="A2092" s="26">
        <v>41509.891510011577</v>
      </c>
      <c r="B2092" t="s">
        <v>126</v>
      </c>
      <c r="C2092" t="s">
        <v>534</v>
      </c>
      <c r="D2092" t="s">
        <v>2358</v>
      </c>
      <c r="E2092" t="s">
        <v>143</v>
      </c>
      <c r="F2092" t="s">
        <v>144</v>
      </c>
      <c r="G2092" t="s">
        <v>145</v>
      </c>
      <c r="H2092" t="s">
        <v>152</v>
      </c>
      <c r="I2092">
        <v>49</v>
      </c>
      <c r="J2092" t="s">
        <v>149</v>
      </c>
      <c r="K2092" t="s">
        <v>153</v>
      </c>
      <c r="L2092">
        <v>130</v>
      </c>
      <c r="M2092" t="s">
        <v>149</v>
      </c>
      <c r="N2092" t="s">
        <v>154</v>
      </c>
      <c r="O2092">
        <v>180</v>
      </c>
      <c r="P2092" t="s">
        <v>149</v>
      </c>
      <c r="Q2092" t="s">
        <v>155</v>
      </c>
      <c r="R2092">
        <v>140</v>
      </c>
      <c r="S2092" t="s">
        <v>149</v>
      </c>
      <c r="T2092" t="s">
        <v>156</v>
      </c>
      <c r="U2092">
        <v>80</v>
      </c>
      <c r="V2092" t="s">
        <v>149</v>
      </c>
      <c r="W2092" t="s">
        <v>157</v>
      </c>
      <c r="X2092">
        <v>101</v>
      </c>
      <c r="Y2092" t="s">
        <v>149</v>
      </c>
      <c r="Z2092" t="s">
        <v>158</v>
      </c>
      <c r="AA2092">
        <v>190</v>
      </c>
      <c r="AB2092" t="s">
        <v>149</v>
      </c>
      <c r="AC2092" t="s">
        <v>159</v>
      </c>
      <c r="AD2092">
        <v>20</v>
      </c>
      <c r="AE2092" t="s">
        <v>149</v>
      </c>
    </row>
    <row r="2093" spans="1:40">
      <c r="A2093" s="26">
        <v>41509.891510011577</v>
      </c>
      <c r="B2093" t="s">
        <v>126</v>
      </c>
      <c r="C2093" t="s">
        <v>534</v>
      </c>
      <c r="D2093" t="s">
        <v>2359</v>
      </c>
    </row>
    <row r="2094" spans="1:40">
      <c r="A2094" s="26">
        <v>41509.891510011577</v>
      </c>
      <c r="B2094" t="s">
        <v>126</v>
      </c>
      <c r="C2094" t="s">
        <v>534</v>
      </c>
      <c r="D2094" t="s">
        <v>2360</v>
      </c>
      <c r="E2094" t="s">
        <v>143</v>
      </c>
      <c r="F2094" t="s">
        <v>144</v>
      </c>
      <c r="G2094" t="s">
        <v>145</v>
      </c>
      <c r="H2094" t="s">
        <v>162</v>
      </c>
      <c r="I2094">
        <v>50</v>
      </c>
      <c r="J2094" t="s">
        <v>149</v>
      </c>
      <c r="K2094" t="s">
        <v>163</v>
      </c>
      <c r="L2094">
        <v>50</v>
      </c>
      <c r="M2094" t="s">
        <v>149</v>
      </c>
      <c r="N2094" t="s">
        <v>164</v>
      </c>
      <c r="O2094">
        <v>50</v>
      </c>
      <c r="P2094" t="s">
        <v>149</v>
      </c>
    </row>
    <row r="2095" spans="1:40">
      <c r="A2095" s="26">
        <v>41509.891510011577</v>
      </c>
      <c r="B2095" t="s">
        <v>126</v>
      </c>
      <c r="C2095" t="s">
        <v>534</v>
      </c>
      <c r="D2095" t="s">
        <v>2361</v>
      </c>
      <c r="E2095" t="s">
        <v>143</v>
      </c>
      <c r="F2095" t="s">
        <v>144</v>
      </c>
      <c r="G2095" t="s">
        <v>145</v>
      </c>
      <c r="H2095" t="s">
        <v>166</v>
      </c>
      <c r="I2095">
        <v>35</v>
      </c>
      <c r="J2095" t="s">
        <v>149</v>
      </c>
      <c r="K2095" t="s">
        <v>167</v>
      </c>
      <c r="L2095">
        <v>5</v>
      </c>
      <c r="M2095" t="s">
        <v>149</v>
      </c>
      <c r="N2095" t="s">
        <v>168</v>
      </c>
      <c r="O2095">
        <v>60</v>
      </c>
      <c r="P2095" t="s">
        <v>149</v>
      </c>
    </row>
    <row r="2096" spans="1:40">
      <c r="A2096" s="26">
        <v>41509.891510011577</v>
      </c>
      <c r="B2096" t="s">
        <v>126</v>
      </c>
      <c r="C2096" t="s">
        <v>534</v>
      </c>
      <c r="D2096" t="s">
        <v>2362</v>
      </c>
      <c r="E2096" t="s">
        <v>143</v>
      </c>
      <c r="F2096" t="s">
        <v>144</v>
      </c>
      <c r="G2096" t="s">
        <v>145</v>
      </c>
      <c r="H2096" t="s">
        <v>170</v>
      </c>
      <c r="I2096">
        <v>1</v>
      </c>
      <c r="J2096" t="s">
        <v>149</v>
      </c>
    </row>
    <row r="2097" spans="1:40">
      <c r="A2097" s="26">
        <v>41509.891510011577</v>
      </c>
      <c r="B2097" t="s">
        <v>126</v>
      </c>
      <c r="C2097" t="s">
        <v>534</v>
      </c>
      <c r="D2097" t="s">
        <v>2363</v>
      </c>
      <c r="E2097" t="s">
        <v>143</v>
      </c>
      <c r="F2097" t="s">
        <v>144</v>
      </c>
      <c r="G2097" t="s">
        <v>145</v>
      </c>
      <c r="H2097" t="s">
        <v>172</v>
      </c>
      <c r="I2097">
        <v>30</v>
      </c>
      <c r="J2097" t="s">
        <v>149</v>
      </c>
      <c r="K2097" t="s">
        <v>173</v>
      </c>
      <c r="L2097">
        <v>30</v>
      </c>
      <c r="M2097" t="s">
        <v>149</v>
      </c>
      <c r="N2097" t="s">
        <v>174</v>
      </c>
      <c r="O2097">
        <v>30</v>
      </c>
      <c r="P2097" t="s">
        <v>149</v>
      </c>
      <c r="Q2097" t="s">
        <v>175</v>
      </c>
      <c r="R2097">
        <v>10</v>
      </c>
      <c r="S2097" t="s">
        <v>149</v>
      </c>
      <c r="T2097" t="s">
        <v>176</v>
      </c>
      <c r="U2097">
        <v>20</v>
      </c>
      <c r="V2097" t="s">
        <v>149</v>
      </c>
      <c r="W2097" t="s">
        <v>177</v>
      </c>
      <c r="X2097">
        <v>20</v>
      </c>
      <c r="Y2097" t="s">
        <v>149</v>
      </c>
      <c r="Z2097" t="s">
        <v>178</v>
      </c>
      <c r="AA2097">
        <v>20</v>
      </c>
      <c r="AB2097" t="s">
        <v>149</v>
      </c>
      <c r="AC2097" t="s">
        <v>179</v>
      </c>
      <c r="AD2097">
        <v>20</v>
      </c>
      <c r="AE2097" t="s">
        <v>149</v>
      </c>
      <c r="AF2097" t="s">
        <v>180</v>
      </c>
      <c r="AG2097">
        <v>115200</v>
      </c>
      <c r="AH2097" t="s">
        <v>149</v>
      </c>
      <c r="AI2097" t="s">
        <v>181</v>
      </c>
      <c r="AJ2097">
        <v>12000</v>
      </c>
      <c r="AK2097" t="s">
        <v>149</v>
      </c>
      <c r="AL2097" t="s">
        <v>182</v>
      </c>
      <c r="AM2097">
        <v>30000</v>
      </c>
      <c r="AN2097" t="s">
        <v>149</v>
      </c>
    </row>
    <row r="2098" spans="1:40">
      <c r="A2098" s="26">
        <v>41509.891510011577</v>
      </c>
      <c r="B2098" t="s">
        <v>126</v>
      </c>
      <c r="C2098" t="s">
        <v>534</v>
      </c>
      <c r="D2098" t="s">
        <v>2364</v>
      </c>
      <c r="E2098" t="s">
        <v>143</v>
      </c>
      <c r="F2098" t="s">
        <v>144</v>
      </c>
      <c r="G2098" t="s">
        <v>145</v>
      </c>
      <c r="H2098" t="s">
        <v>184</v>
      </c>
      <c r="I2098">
        <v>60</v>
      </c>
      <c r="J2098" t="s">
        <v>149</v>
      </c>
      <c r="K2098" t="s">
        <v>185</v>
      </c>
      <c r="L2098">
        <v>40</v>
      </c>
      <c r="M2098" t="s">
        <v>149</v>
      </c>
      <c r="N2098" t="s">
        <v>186</v>
      </c>
      <c r="O2098">
        <v>50</v>
      </c>
      <c r="P2098" t="s">
        <v>149</v>
      </c>
      <c r="Q2098" t="s">
        <v>187</v>
      </c>
      <c r="R2098">
        <v>40</v>
      </c>
      <c r="S2098" t="s">
        <v>149</v>
      </c>
      <c r="T2098" t="s">
        <v>188</v>
      </c>
      <c r="U2098">
        <v>60</v>
      </c>
      <c r="V2098" t="s">
        <v>149</v>
      </c>
      <c r="W2098" t="s">
        <v>189</v>
      </c>
      <c r="X2098">
        <v>50</v>
      </c>
      <c r="Y2098" t="s">
        <v>149</v>
      </c>
      <c r="Z2098" t="s">
        <v>190</v>
      </c>
      <c r="AA2098">
        <v>50</v>
      </c>
      <c r="AB2098" t="s">
        <v>149</v>
      </c>
      <c r="AC2098" t="s">
        <v>191</v>
      </c>
      <c r="AD2098">
        <v>35</v>
      </c>
      <c r="AE2098" t="s">
        <v>149</v>
      </c>
      <c r="AF2098" t="s">
        <v>192</v>
      </c>
      <c r="AG2098">
        <v>8</v>
      </c>
      <c r="AH2098" t="s">
        <v>149</v>
      </c>
      <c r="AI2098" t="s">
        <v>193</v>
      </c>
      <c r="AJ2098">
        <v>90</v>
      </c>
      <c r="AK2098" t="s">
        <v>149</v>
      </c>
      <c r="AL2098" t="s">
        <v>194</v>
      </c>
      <c r="AM2098">
        <v>1</v>
      </c>
      <c r="AN2098" t="s">
        <v>149</v>
      </c>
    </row>
    <row r="2099" spans="1:40">
      <c r="A2099" s="26">
        <v>41509.891510011577</v>
      </c>
      <c r="B2099" t="s">
        <v>126</v>
      </c>
      <c r="C2099" t="s">
        <v>534</v>
      </c>
      <c r="D2099" t="s">
        <v>2365</v>
      </c>
      <c r="E2099" t="s">
        <v>143</v>
      </c>
      <c r="F2099" t="s">
        <v>144</v>
      </c>
      <c r="G2099" t="s">
        <v>145</v>
      </c>
      <c r="H2099" t="s">
        <v>196</v>
      </c>
      <c r="I2099">
        <v>33</v>
      </c>
      <c r="J2099" t="s">
        <v>149</v>
      </c>
      <c r="K2099" t="s">
        <v>197</v>
      </c>
      <c r="L2099">
        <v>33</v>
      </c>
      <c r="M2099" t="s">
        <v>149</v>
      </c>
      <c r="N2099" t="s">
        <v>198</v>
      </c>
      <c r="O2099">
        <v>34</v>
      </c>
      <c r="P2099" t="s">
        <v>149</v>
      </c>
      <c r="Q2099" t="s">
        <v>176</v>
      </c>
      <c r="R2099">
        <v>20</v>
      </c>
      <c r="S2099" t="s">
        <v>149</v>
      </c>
      <c r="T2099" t="s">
        <v>177</v>
      </c>
      <c r="U2099">
        <v>20</v>
      </c>
      <c r="V2099" t="s">
        <v>149</v>
      </c>
      <c r="W2099" t="s">
        <v>178</v>
      </c>
      <c r="X2099">
        <v>20</v>
      </c>
      <c r="Y2099" t="s">
        <v>149</v>
      </c>
      <c r="Z2099" t="s">
        <v>199</v>
      </c>
      <c r="AA2099">
        <v>20</v>
      </c>
      <c r="AB2099" t="s">
        <v>149</v>
      </c>
      <c r="AC2099" t="s">
        <v>200</v>
      </c>
      <c r="AD2099">
        <v>20</v>
      </c>
      <c r="AE2099" t="s">
        <v>149</v>
      </c>
      <c r="AF2099" t="s">
        <v>201</v>
      </c>
      <c r="AG2099">
        <v>20</v>
      </c>
      <c r="AH2099" t="s">
        <v>149</v>
      </c>
      <c r="AI2099" t="s">
        <v>180</v>
      </c>
      <c r="AJ2099">
        <v>115200</v>
      </c>
      <c r="AK2099" t="s">
        <v>149</v>
      </c>
      <c r="AL2099" t="s">
        <v>181</v>
      </c>
      <c r="AM2099">
        <v>12000</v>
      </c>
      <c r="AN2099" t="s">
        <v>149</v>
      </c>
    </row>
    <row r="2100" spans="1:40">
      <c r="A2100" s="26">
        <v>41509.891510011577</v>
      </c>
      <c r="B2100" t="s">
        <v>126</v>
      </c>
      <c r="C2100" t="s">
        <v>534</v>
      </c>
      <c r="D2100" t="s">
        <v>2366</v>
      </c>
      <c r="E2100" t="s">
        <v>143</v>
      </c>
      <c r="F2100" t="s">
        <v>144</v>
      </c>
      <c r="G2100" t="s">
        <v>145</v>
      </c>
      <c r="H2100" t="s">
        <v>152</v>
      </c>
      <c r="I2100">
        <v>49</v>
      </c>
      <c r="J2100" t="s">
        <v>149</v>
      </c>
      <c r="K2100" t="s">
        <v>153</v>
      </c>
      <c r="L2100">
        <v>130</v>
      </c>
      <c r="M2100" t="s">
        <v>149</v>
      </c>
      <c r="N2100" t="s">
        <v>154</v>
      </c>
      <c r="O2100">
        <v>180</v>
      </c>
      <c r="P2100" t="s">
        <v>149</v>
      </c>
      <c r="Q2100" t="s">
        <v>155</v>
      </c>
      <c r="R2100">
        <v>140</v>
      </c>
      <c r="S2100" t="s">
        <v>149</v>
      </c>
      <c r="T2100" t="s">
        <v>156</v>
      </c>
      <c r="U2100">
        <v>80</v>
      </c>
      <c r="V2100" t="s">
        <v>149</v>
      </c>
      <c r="W2100" t="s">
        <v>157</v>
      </c>
      <c r="X2100">
        <v>101</v>
      </c>
      <c r="Y2100" t="s">
        <v>149</v>
      </c>
      <c r="Z2100" t="s">
        <v>158</v>
      </c>
      <c r="AA2100">
        <v>190</v>
      </c>
      <c r="AB2100" t="s">
        <v>149</v>
      </c>
      <c r="AC2100" t="s">
        <v>159</v>
      </c>
      <c r="AD2100">
        <v>20</v>
      </c>
      <c r="AE2100" t="s">
        <v>149</v>
      </c>
    </row>
    <row r="2101" spans="1:40">
      <c r="A2101" s="26">
        <v>41509.891510011577</v>
      </c>
      <c r="B2101" t="s">
        <v>126</v>
      </c>
      <c r="C2101" t="s">
        <v>534</v>
      </c>
      <c r="D2101" t="s">
        <v>2367</v>
      </c>
    </row>
    <row r="2102" spans="1:40">
      <c r="A2102" s="26">
        <v>41509.891510011577</v>
      </c>
      <c r="B2102" t="s">
        <v>126</v>
      </c>
      <c r="C2102" t="s">
        <v>534</v>
      </c>
      <c r="D2102" t="s">
        <v>2368</v>
      </c>
      <c r="E2102" t="s">
        <v>143</v>
      </c>
      <c r="F2102" t="s">
        <v>144</v>
      </c>
      <c r="G2102" t="s">
        <v>145</v>
      </c>
      <c r="H2102" t="s">
        <v>162</v>
      </c>
      <c r="I2102">
        <v>50</v>
      </c>
      <c r="J2102" t="s">
        <v>149</v>
      </c>
      <c r="K2102" t="s">
        <v>163</v>
      </c>
      <c r="L2102">
        <v>50</v>
      </c>
      <c r="M2102" t="s">
        <v>149</v>
      </c>
      <c r="N2102" t="s">
        <v>164</v>
      </c>
      <c r="O2102">
        <v>50</v>
      </c>
      <c r="P2102" t="s">
        <v>149</v>
      </c>
    </row>
    <row r="2103" spans="1:40">
      <c r="A2103" s="26">
        <v>41509.891510011577</v>
      </c>
      <c r="B2103" t="s">
        <v>126</v>
      </c>
      <c r="C2103" t="s">
        <v>534</v>
      </c>
      <c r="D2103" t="s">
        <v>2369</v>
      </c>
      <c r="E2103" t="s">
        <v>143</v>
      </c>
      <c r="F2103" t="s">
        <v>144</v>
      </c>
      <c r="G2103" t="s">
        <v>145</v>
      </c>
      <c r="H2103" t="s">
        <v>166</v>
      </c>
      <c r="I2103">
        <v>35</v>
      </c>
      <c r="J2103" t="s">
        <v>149</v>
      </c>
      <c r="K2103" t="s">
        <v>167</v>
      </c>
      <c r="L2103">
        <v>5</v>
      </c>
      <c r="M2103" t="s">
        <v>149</v>
      </c>
      <c r="N2103" t="s">
        <v>168</v>
      </c>
      <c r="O2103">
        <v>60</v>
      </c>
      <c r="P2103" t="s">
        <v>149</v>
      </c>
    </row>
    <row r="2104" spans="1:40">
      <c r="A2104" s="26">
        <v>41509.891510011577</v>
      </c>
      <c r="B2104" t="s">
        <v>126</v>
      </c>
      <c r="C2104" t="s">
        <v>534</v>
      </c>
      <c r="D2104" t="s">
        <v>2370</v>
      </c>
      <c r="E2104" t="s">
        <v>143</v>
      </c>
      <c r="F2104" t="s">
        <v>144</v>
      </c>
      <c r="G2104" t="s">
        <v>145</v>
      </c>
      <c r="H2104" t="s">
        <v>170</v>
      </c>
      <c r="I2104">
        <v>1</v>
      </c>
      <c r="J2104" t="s">
        <v>149</v>
      </c>
    </row>
    <row r="2105" spans="1:40">
      <c r="A2105" s="26">
        <v>41509.891510011577</v>
      </c>
      <c r="B2105" t="s">
        <v>126</v>
      </c>
      <c r="C2105" t="s">
        <v>534</v>
      </c>
      <c r="D2105" t="s">
        <v>2371</v>
      </c>
      <c r="E2105" t="s">
        <v>143</v>
      </c>
      <c r="F2105" t="s">
        <v>144</v>
      </c>
      <c r="G2105" t="s">
        <v>145</v>
      </c>
      <c r="H2105" t="s">
        <v>172</v>
      </c>
      <c r="I2105">
        <v>30</v>
      </c>
      <c r="J2105" t="s">
        <v>149</v>
      </c>
      <c r="K2105" t="s">
        <v>173</v>
      </c>
      <c r="L2105">
        <v>30</v>
      </c>
      <c r="M2105" t="s">
        <v>149</v>
      </c>
      <c r="N2105" t="s">
        <v>174</v>
      </c>
      <c r="O2105">
        <v>30</v>
      </c>
      <c r="P2105" t="s">
        <v>149</v>
      </c>
      <c r="Q2105" t="s">
        <v>175</v>
      </c>
      <c r="R2105">
        <v>10</v>
      </c>
      <c r="S2105" t="s">
        <v>149</v>
      </c>
      <c r="T2105" t="s">
        <v>176</v>
      </c>
      <c r="U2105">
        <v>20</v>
      </c>
      <c r="V2105" t="s">
        <v>149</v>
      </c>
      <c r="W2105" t="s">
        <v>177</v>
      </c>
      <c r="X2105">
        <v>20</v>
      </c>
      <c r="Y2105" t="s">
        <v>149</v>
      </c>
      <c r="Z2105" t="s">
        <v>178</v>
      </c>
      <c r="AA2105">
        <v>20</v>
      </c>
      <c r="AB2105" t="s">
        <v>149</v>
      </c>
      <c r="AC2105" t="s">
        <v>179</v>
      </c>
      <c r="AD2105">
        <v>20</v>
      </c>
      <c r="AE2105" t="s">
        <v>149</v>
      </c>
      <c r="AF2105" t="s">
        <v>180</v>
      </c>
      <c r="AG2105">
        <v>115200</v>
      </c>
      <c r="AH2105" t="s">
        <v>149</v>
      </c>
      <c r="AI2105" t="s">
        <v>181</v>
      </c>
      <c r="AJ2105">
        <v>12000</v>
      </c>
      <c r="AK2105" t="s">
        <v>149</v>
      </c>
      <c r="AL2105" t="s">
        <v>182</v>
      </c>
      <c r="AM2105">
        <v>30000</v>
      </c>
      <c r="AN2105" t="s">
        <v>149</v>
      </c>
    </row>
    <row r="2106" spans="1:40">
      <c r="A2106" s="26">
        <v>41509.891510011577</v>
      </c>
      <c r="B2106" t="s">
        <v>126</v>
      </c>
      <c r="C2106" t="s">
        <v>534</v>
      </c>
      <c r="D2106" t="s">
        <v>2372</v>
      </c>
      <c r="E2106" t="s">
        <v>143</v>
      </c>
      <c r="F2106" t="s">
        <v>144</v>
      </c>
      <c r="G2106" t="s">
        <v>145</v>
      </c>
      <c r="H2106" t="s">
        <v>184</v>
      </c>
      <c r="I2106">
        <v>60</v>
      </c>
      <c r="J2106" t="s">
        <v>149</v>
      </c>
      <c r="K2106" t="s">
        <v>185</v>
      </c>
      <c r="L2106">
        <v>40</v>
      </c>
      <c r="M2106" t="s">
        <v>149</v>
      </c>
      <c r="N2106" t="s">
        <v>186</v>
      </c>
      <c r="O2106">
        <v>50</v>
      </c>
      <c r="P2106" t="s">
        <v>149</v>
      </c>
      <c r="Q2106" t="s">
        <v>187</v>
      </c>
      <c r="R2106">
        <v>40</v>
      </c>
      <c r="S2106" t="s">
        <v>149</v>
      </c>
      <c r="T2106" t="s">
        <v>188</v>
      </c>
      <c r="U2106">
        <v>60</v>
      </c>
      <c r="V2106" t="s">
        <v>149</v>
      </c>
      <c r="W2106" t="s">
        <v>189</v>
      </c>
      <c r="X2106">
        <v>50</v>
      </c>
      <c r="Y2106" t="s">
        <v>149</v>
      </c>
      <c r="Z2106" t="s">
        <v>190</v>
      </c>
      <c r="AA2106">
        <v>50</v>
      </c>
      <c r="AB2106" t="s">
        <v>149</v>
      </c>
      <c r="AC2106" t="s">
        <v>191</v>
      </c>
      <c r="AD2106">
        <v>35</v>
      </c>
      <c r="AE2106" t="s">
        <v>149</v>
      </c>
      <c r="AF2106" t="s">
        <v>192</v>
      </c>
      <c r="AG2106">
        <v>8</v>
      </c>
      <c r="AH2106" t="s">
        <v>149</v>
      </c>
      <c r="AI2106" t="s">
        <v>193</v>
      </c>
      <c r="AJ2106">
        <v>90</v>
      </c>
      <c r="AK2106" t="s">
        <v>149</v>
      </c>
      <c r="AL2106" t="s">
        <v>194</v>
      </c>
      <c r="AM2106">
        <v>1</v>
      </c>
      <c r="AN2106" t="s">
        <v>149</v>
      </c>
    </row>
    <row r="2107" spans="1:40">
      <c r="A2107" s="26">
        <v>41509.891510011577</v>
      </c>
      <c r="B2107" t="s">
        <v>126</v>
      </c>
      <c r="C2107" t="s">
        <v>534</v>
      </c>
      <c r="D2107" t="s">
        <v>2373</v>
      </c>
      <c r="E2107" t="s">
        <v>143</v>
      </c>
      <c r="F2107" t="s">
        <v>144</v>
      </c>
      <c r="G2107" t="s">
        <v>145</v>
      </c>
      <c r="H2107" t="s">
        <v>196</v>
      </c>
      <c r="I2107">
        <v>33</v>
      </c>
      <c r="J2107" t="s">
        <v>149</v>
      </c>
      <c r="K2107" t="s">
        <v>197</v>
      </c>
      <c r="L2107">
        <v>33</v>
      </c>
      <c r="M2107" t="s">
        <v>149</v>
      </c>
      <c r="N2107" t="s">
        <v>198</v>
      </c>
      <c r="O2107">
        <v>34</v>
      </c>
      <c r="P2107" t="s">
        <v>149</v>
      </c>
      <c r="Q2107" t="s">
        <v>176</v>
      </c>
      <c r="R2107">
        <v>20</v>
      </c>
      <c r="S2107" t="s">
        <v>149</v>
      </c>
      <c r="T2107" t="s">
        <v>177</v>
      </c>
      <c r="U2107">
        <v>20</v>
      </c>
      <c r="V2107" t="s">
        <v>149</v>
      </c>
      <c r="W2107" t="s">
        <v>178</v>
      </c>
      <c r="X2107">
        <v>20</v>
      </c>
      <c r="Y2107" t="s">
        <v>149</v>
      </c>
      <c r="Z2107" t="s">
        <v>199</v>
      </c>
      <c r="AA2107">
        <v>20</v>
      </c>
      <c r="AB2107" t="s">
        <v>149</v>
      </c>
      <c r="AC2107" t="s">
        <v>200</v>
      </c>
      <c r="AD2107">
        <v>20</v>
      </c>
      <c r="AE2107" t="s">
        <v>149</v>
      </c>
      <c r="AF2107" t="s">
        <v>201</v>
      </c>
      <c r="AG2107">
        <v>20</v>
      </c>
      <c r="AH2107" t="s">
        <v>149</v>
      </c>
      <c r="AI2107" t="s">
        <v>180</v>
      </c>
      <c r="AJ2107">
        <v>115200</v>
      </c>
      <c r="AK2107" t="s">
        <v>149</v>
      </c>
      <c r="AL2107" t="s">
        <v>181</v>
      </c>
      <c r="AM2107">
        <v>12000</v>
      </c>
      <c r="AN2107" t="s">
        <v>149</v>
      </c>
    </row>
    <row r="2108" spans="1:40">
      <c r="A2108" s="26">
        <v>41509.891510023146</v>
      </c>
      <c r="B2108" t="s">
        <v>126</v>
      </c>
      <c r="C2108" t="s">
        <v>588</v>
      </c>
      <c r="D2108" t="s">
        <v>2374</v>
      </c>
      <c r="E2108" t="s">
        <v>143</v>
      </c>
      <c r="F2108" t="s">
        <v>144</v>
      </c>
      <c r="G2108" t="s">
        <v>145</v>
      </c>
      <c r="H2108" t="s">
        <v>184</v>
      </c>
      <c r="I2108">
        <v>60</v>
      </c>
      <c r="J2108" t="s">
        <v>149</v>
      </c>
      <c r="K2108" t="s">
        <v>185</v>
      </c>
      <c r="L2108">
        <v>40</v>
      </c>
      <c r="M2108" t="s">
        <v>149</v>
      </c>
      <c r="N2108" t="s">
        <v>186</v>
      </c>
      <c r="O2108">
        <v>50</v>
      </c>
      <c r="P2108" t="s">
        <v>149</v>
      </c>
      <c r="Q2108" t="s">
        <v>187</v>
      </c>
      <c r="R2108">
        <v>40</v>
      </c>
      <c r="S2108" t="s">
        <v>149</v>
      </c>
      <c r="T2108" t="s">
        <v>188</v>
      </c>
      <c r="U2108">
        <v>60</v>
      </c>
      <c r="V2108" t="s">
        <v>149</v>
      </c>
      <c r="W2108" t="s">
        <v>189</v>
      </c>
      <c r="X2108">
        <v>50</v>
      </c>
      <c r="Y2108" t="s">
        <v>149</v>
      </c>
      <c r="Z2108" t="s">
        <v>190</v>
      </c>
      <c r="AA2108">
        <v>50</v>
      </c>
      <c r="AB2108" t="s">
        <v>149</v>
      </c>
      <c r="AC2108" t="s">
        <v>191</v>
      </c>
      <c r="AD2108">
        <v>35</v>
      </c>
      <c r="AE2108" t="s">
        <v>149</v>
      </c>
      <c r="AF2108" t="s">
        <v>192</v>
      </c>
      <c r="AG2108">
        <v>8</v>
      </c>
      <c r="AH2108" t="s">
        <v>149</v>
      </c>
      <c r="AI2108" t="s">
        <v>193</v>
      </c>
      <c r="AJ2108">
        <v>90</v>
      </c>
      <c r="AK2108" t="s">
        <v>149</v>
      </c>
      <c r="AL2108" t="s">
        <v>194</v>
      </c>
      <c r="AM2108">
        <v>1</v>
      </c>
      <c r="AN2108" t="s">
        <v>149</v>
      </c>
    </row>
    <row r="2109" spans="1:40">
      <c r="A2109" s="26">
        <v>41509.891510023146</v>
      </c>
      <c r="B2109" t="s">
        <v>126</v>
      </c>
      <c r="C2109" t="s">
        <v>588</v>
      </c>
      <c r="D2109" t="s">
        <v>2375</v>
      </c>
      <c r="E2109" t="s">
        <v>143</v>
      </c>
      <c r="F2109" t="s">
        <v>144</v>
      </c>
      <c r="G2109" t="s">
        <v>145</v>
      </c>
      <c r="H2109" t="s">
        <v>196</v>
      </c>
      <c r="I2109">
        <v>33</v>
      </c>
      <c r="J2109" t="s">
        <v>149</v>
      </c>
      <c r="K2109" t="s">
        <v>197</v>
      </c>
      <c r="L2109">
        <v>33</v>
      </c>
      <c r="M2109" t="s">
        <v>149</v>
      </c>
      <c r="N2109" t="s">
        <v>198</v>
      </c>
      <c r="O2109">
        <v>34</v>
      </c>
      <c r="P2109" t="s">
        <v>149</v>
      </c>
      <c r="Q2109" t="s">
        <v>176</v>
      </c>
      <c r="R2109">
        <v>20</v>
      </c>
      <c r="S2109" t="s">
        <v>149</v>
      </c>
      <c r="T2109" t="s">
        <v>177</v>
      </c>
      <c r="U2109">
        <v>20</v>
      </c>
      <c r="V2109" t="s">
        <v>149</v>
      </c>
      <c r="W2109" t="s">
        <v>178</v>
      </c>
      <c r="X2109">
        <v>20</v>
      </c>
      <c r="Y2109" t="s">
        <v>149</v>
      </c>
      <c r="Z2109" t="s">
        <v>199</v>
      </c>
      <c r="AA2109">
        <v>20</v>
      </c>
      <c r="AB2109" t="s">
        <v>149</v>
      </c>
      <c r="AC2109" t="s">
        <v>200</v>
      </c>
      <c r="AD2109">
        <v>20</v>
      </c>
      <c r="AE2109" t="s">
        <v>149</v>
      </c>
      <c r="AF2109" t="s">
        <v>201</v>
      </c>
      <c r="AG2109">
        <v>20</v>
      </c>
      <c r="AH2109" t="s">
        <v>149</v>
      </c>
      <c r="AI2109" t="s">
        <v>180</v>
      </c>
      <c r="AJ2109">
        <v>115200</v>
      </c>
      <c r="AK2109" t="s">
        <v>149</v>
      </c>
      <c r="AL2109" t="s">
        <v>181</v>
      </c>
      <c r="AM2109">
        <v>12000</v>
      </c>
      <c r="AN2109" t="s">
        <v>149</v>
      </c>
    </row>
    <row r="2110" spans="1:40">
      <c r="A2110" s="26">
        <v>41509.891510023146</v>
      </c>
      <c r="B2110" t="s">
        <v>126</v>
      </c>
      <c r="C2110" t="s">
        <v>588</v>
      </c>
      <c r="D2110" t="s">
        <v>2376</v>
      </c>
      <c r="E2110" t="s">
        <v>143</v>
      </c>
      <c r="F2110" t="s">
        <v>144</v>
      </c>
      <c r="G2110" t="s">
        <v>145</v>
      </c>
      <c r="H2110" t="s">
        <v>152</v>
      </c>
      <c r="I2110">
        <v>49</v>
      </c>
      <c r="J2110" t="s">
        <v>149</v>
      </c>
      <c r="K2110" t="s">
        <v>153</v>
      </c>
      <c r="L2110">
        <v>130</v>
      </c>
      <c r="M2110" t="s">
        <v>149</v>
      </c>
      <c r="N2110" t="s">
        <v>154</v>
      </c>
      <c r="O2110">
        <v>180</v>
      </c>
      <c r="P2110" t="s">
        <v>149</v>
      </c>
      <c r="Q2110" t="s">
        <v>155</v>
      </c>
      <c r="R2110">
        <v>140</v>
      </c>
      <c r="S2110" t="s">
        <v>149</v>
      </c>
      <c r="T2110" t="s">
        <v>156</v>
      </c>
      <c r="U2110">
        <v>80</v>
      </c>
      <c r="V2110" t="s">
        <v>149</v>
      </c>
      <c r="W2110" t="s">
        <v>157</v>
      </c>
      <c r="X2110">
        <v>101</v>
      </c>
      <c r="Y2110" t="s">
        <v>149</v>
      </c>
      <c r="Z2110" t="s">
        <v>158</v>
      </c>
      <c r="AA2110">
        <v>190</v>
      </c>
      <c r="AB2110" t="s">
        <v>149</v>
      </c>
      <c r="AC2110" t="s">
        <v>159</v>
      </c>
      <c r="AD2110">
        <v>20</v>
      </c>
      <c r="AE2110" t="s">
        <v>149</v>
      </c>
    </row>
    <row r="2111" spans="1:40">
      <c r="A2111" s="26">
        <v>41509.891510023146</v>
      </c>
      <c r="B2111" t="s">
        <v>126</v>
      </c>
      <c r="C2111" t="s">
        <v>588</v>
      </c>
      <c r="D2111" t="s">
        <v>2377</v>
      </c>
    </row>
    <row r="2112" spans="1:40">
      <c r="A2112" s="26">
        <v>41509.891510023146</v>
      </c>
      <c r="B2112" t="s">
        <v>126</v>
      </c>
      <c r="C2112" t="s">
        <v>588</v>
      </c>
      <c r="D2112" t="s">
        <v>2378</v>
      </c>
      <c r="E2112" t="s">
        <v>143</v>
      </c>
      <c r="F2112" t="s">
        <v>144</v>
      </c>
      <c r="G2112" t="s">
        <v>145</v>
      </c>
      <c r="H2112" t="s">
        <v>162</v>
      </c>
      <c r="I2112">
        <v>50</v>
      </c>
      <c r="J2112" t="s">
        <v>149</v>
      </c>
      <c r="K2112" t="s">
        <v>163</v>
      </c>
      <c r="L2112">
        <v>50</v>
      </c>
      <c r="M2112" t="s">
        <v>149</v>
      </c>
      <c r="N2112" t="s">
        <v>164</v>
      </c>
      <c r="O2112">
        <v>50</v>
      </c>
      <c r="P2112" t="s">
        <v>149</v>
      </c>
    </row>
    <row r="2113" spans="1:40">
      <c r="A2113" s="26">
        <v>41509.891510023146</v>
      </c>
      <c r="B2113" t="s">
        <v>126</v>
      </c>
      <c r="C2113" t="s">
        <v>588</v>
      </c>
      <c r="D2113" t="s">
        <v>2379</v>
      </c>
      <c r="E2113" t="s">
        <v>143</v>
      </c>
      <c r="F2113" t="s">
        <v>144</v>
      </c>
      <c r="G2113" t="s">
        <v>145</v>
      </c>
      <c r="H2113" t="s">
        <v>166</v>
      </c>
      <c r="I2113">
        <v>35</v>
      </c>
      <c r="J2113" t="s">
        <v>149</v>
      </c>
      <c r="K2113" t="s">
        <v>167</v>
      </c>
      <c r="L2113">
        <v>5</v>
      </c>
      <c r="M2113" t="s">
        <v>149</v>
      </c>
      <c r="N2113" t="s">
        <v>168</v>
      </c>
      <c r="O2113">
        <v>60</v>
      </c>
      <c r="P2113" t="s">
        <v>149</v>
      </c>
    </row>
    <row r="2114" spans="1:40">
      <c r="A2114" s="26">
        <v>41509.891510023146</v>
      </c>
      <c r="B2114" t="s">
        <v>126</v>
      </c>
      <c r="C2114" t="s">
        <v>588</v>
      </c>
      <c r="D2114" t="s">
        <v>2380</v>
      </c>
      <c r="E2114" t="s">
        <v>143</v>
      </c>
      <c r="F2114" t="s">
        <v>144</v>
      </c>
      <c r="G2114" t="s">
        <v>145</v>
      </c>
      <c r="H2114" t="s">
        <v>170</v>
      </c>
      <c r="I2114">
        <v>1</v>
      </c>
      <c r="J2114" t="s">
        <v>149</v>
      </c>
    </row>
    <row r="2115" spans="1:40">
      <c r="A2115" s="26">
        <v>41509.891510023146</v>
      </c>
      <c r="B2115" t="s">
        <v>126</v>
      </c>
      <c r="C2115" t="s">
        <v>588</v>
      </c>
      <c r="D2115" t="s">
        <v>2381</v>
      </c>
      <c r="E2115" t="s">
        <v>143</v>
      </c>
      <c r="F2115" t="s">
        <v>144</v>
      </c>
      <c r="G2115" t="s">
        <v>145</v>
      </c>
      <c r="H2115" t="s">
        <v>172</v>
      </c>
      <c r="I2115">
        <v>30</v>
      </c>
      <c r="J2115" t="s">
        <v>149</v>
      </c>
      <c r="K2115" t="s">
        <v>173</v>
      </c>
      <c r="L2115">
        <v>30</v>
      </c>
      <c r="M2115" t="s">
        <v>149</v>
      </c>
      <c r="N2115" t="s">
        <v>174</v>
      </c>
      <c r="O2115">
        <v>30</v>
      </c>
      <c r="P2115" t="s">
        <v>149</v>
      </c>
      <c r="Q2115" t="s">
        <v>175</v>
      </c>
      <c r="R2115">
        <v>10</v>
      </c>
      <c r="S2115" t="s">
        <v>149</v>
      </c>
      <c r="T2115" t="s">
        <v>176</v>
      </c>
      <c r="U2115">
        <v>20</v>
      </c>
      <c r="V2115" t="s">
        <v>149</v>
      </c>
      <c r="W2115" t="s">
        <v>177</v>
      </c>
      <c r="X2115">
        <v>20</v>
      </c>
      <c r="Y2115" t="s">
        <v>149</v>
      </c>
      <c r="Z2115" t="s">
        <v>178</v>
      </c>
      <c r="AA2115">
        <v>20</v>
      </c>
      <c r="AB2115" t="s">
        <v>149</v>
      </c>
      <c r="AC2115" t="s">
        <v>179</v>
      </c>
      <c r="AD2115">
        <v>20</v>
      </c>
      <c r="AE2115" t="s">
        <v>149</v>
      </c>
      <c r="AF2115" t="s">
        <v>180</v>
      </c>
      <c r="AG2115">
        <v>115200</v>
      </c>
      <c r="AH2115" t="s">
        <v>149</v>
      </c>
      <c r="AI2115" t="s">
        <v>181</v>
      </c>
      <c r="AJ2115">
        <v>12000</v>
      </c>
      <c r="AK2115" t="s">
        <v>149</v>
      </c>
      <c r="AL2115" t="s">
        <v>182</v>
      </c>
      <c r="AM2115">
        <v>30000</v>
      </c>
      <c r="AN2115" t="s">
        <v>149</v>
      </c>
    </row>
    <row r="2116" spans="1:40">
      <c r="A2116" s="26">
        <v>41509.891510023146</v>
      </c>
      <c r="B2116" t="s">
        <v>126</v>
      </c>
      <c r="C2116" t="s">
        <v>588</v>
      </c>
      <c r="D2116" t="s">
        <v>2382</v>
      </c>
      <c r="E2116" t="s">
        <v>143</v>
      </c>
      <c r="F2116" t="s">
        <v>144</v>
      </c>
      <c r="G2116" t="s">
        <v>145</v>
      </c>
      <c r="H2116" t="s">
        <v>184</v>
      </c>
      <c r="I2116">
        <v>60</v>
      </c>
      <c r="J2116" t="s">
        <v>149</v>
      </c>
      <c r="K2116" t="s">
        <v>185</v>
      </c>
      <c r="L2116">
        <v>40</v>
      </c>
      <c r="M2116" t="s">
        <v>149</v>
      </c>
      <c r="N2116" t="s">
        <v>186</v>
      </c>
      <c r="O2116">
        <v>50</v>
      </c>
      <c r="P2116" t="s">
        <v>149</v>
      </c>
      <c r="Q2116" t="s">
        <v>187</v>
      </c>
      <c r="R2116">
        <v>40</v>
      </c>
      <c r="S2116" t="s">
        <v>149</v>
      </c>
      <c r="T2116" t="s">
        <v>188</v>
      </c>
      <c r="U2116">
        <v>60</v>
      </c>
      <c r="V2116" t="s">
        <v>149</v>
      </c>
      <c r="W2116" t="s">
        <v>189</v>
      </c>
      <c r="X2116">
        <v>50</v>
      </c>
      <c r="Y2116" t="s">
        <v>149</v>
      </c>
      <c r="Z2116" t="s">
        <v>190</v>
      </c>
      <c r="AA2116">
        <v>50</v>
      </c>
      <c r="AB2116" t="s">
        <v>149</v>
      </c>
      <c r="AC2116" t="s">
        <v>191</v>
      </c>
      <c r="AD2116">
        <v>35</v>
      </c>
      <c r="AE2116" t="s">
        <v>149</v>
      </c>
      <c r="AF2116" t="s">
        <v>192</v>
      </c>
      <c r="AG2116">
        <v>8</v>
      </c>
      <c r="AH2116" t="s">
        <v>149</v>
      </c>
      <c r="AI2116" t="s">
        <v>193</v>
      </c>
      <c r="AJ2116">
        <v>90</v>
      </c>
      <c r="AK2116" t="s">
        <v>149</v>
      </c>
      <c r="AL2116" t="s">
        <v>194</v>
      </c>
      <c r="AM2116">
        <v>1</v>
      </c>
      <c r="AN2116" t="s">
        <v>149</v>
      </c>
    </row>
    <row r="2117" spans="1:40">
      <c r="A2117" s="26">
        <v>41509.891510023146</v>
      </c>
      <c r="B2117" t="s">
        <v>126</v>
      </c>
      <c r="C2117" t="s">
        <v>588</v>
      </c>
      <c r="D2117" t="s">
        <v>2383</v>
      </c>
      <c r="E2117" t="s">
        <v>143</v>
      </c>
      <c r="F2117" t="s">
        <v>144</v>
      </c>
      <c r="G2117" t="s">
        <v>145</v>
      </c>
      <c r="H2117" t="s">
        <v>196</v>
      </c>
      <c r="I2117">
        <v>33</v>
      </c>
      <c r="J2117" t="s">
        <v>149</v>
      </c>
      <c r="K2117" t="s">
        <v>197</v>
      </c>
      <c r="L2117">
        <v>33</v>
      </c>
      <c r="M2117" t="s">
        <v>149</v>
      </c>
      <c r="N2117" t="s">
        <v>198</v>
      </c>
      <c r="O2117">
        <v>34</v>
      </c>
      <c r="P2117" t="s">
        <v>149</v>
      </c>
      <c r="Q2117" t="s">
        <v>176</v>
      </c>
      <c r="R2117">
        <v>20</v>
      </c>
      <c r="S2117" t="s">
        <v>149</v>
      </c>
      <c r="T2117" t="s">
        <v>177</v>
      </c>
      <c r="U2117">
        <v>20</v>
      </c>
      <c r="V2117" t="s">
        <v>149</v>
      </c>
      <c r="W2117" t="s">
        <v>178</v>
      </c>
      <c r="X2117">
        <v>20</v>
      </c>
      <c r="Y2117" t="s">
        <v>149</v>
      </c>
      <c r="Z2117" t="s">
        <v>199</v>
      </c>
      <c r="AA2117">
        <v>20</v>
      </c>
      <c r="AB2117" t="s">
        <v>149</v>
      </c>
      <c r="AC2117" t="s">
        <v>200</v>
      </c>
      <c r="AD2117">
        <v>20</v>
      </c>
      <c r="AE2117" t="s">
        <v>149</v>
      </c>
      <c r="AF2117" t="s">
        <v>201</v>
      </c>
      <c r="AG2117">
        <v>20</v>
      </c>
      <c r="AH2117" t="s">
        <v>149</v>
      </c>
      <c r="AI2117" t="s">
        <v>180</v>
      </c>
      <c r="AJ2117">
        <v>115200</v>
      </c>
      <c r="AK2117" t="s">
        <v>149</v>
      </c>
      <c r="AL2117" t="s">
        <v>181</v>
      </c>
      <c r="AM2117">
        <v>12000</v>
      </c>
      <c r="AN2117" t="s">
        <v>149</v>
      </c>
    </row>
    <row r="2118" spans="1:40">
      <c r="A2118" s="26">
        <v>41509.891510023146</v>
      </c>
      <c r="B2118" t="s">
        <v>126</v>
      </c>
      <c r="C2118" t="s">
        <v>588</v>
      </c>
      <c r="D2118" t="s">
        <v>2384</v>
      </c>
      <c r="E2118" t="s">
        <v>143</v>
      </c>
      <c r="F2118" t="s">
        <v>144</v>
      </c>
      <c r="G2118" t="s">
        <v>145</v>
      </c>
      <c r="H2118" t="s">
        <v>152</v>
      </c>
      <c r="I2118">
        <v>49</v>
      </c>
      <c r="J2118" t="s">
        <v>149</v>
      </c>
      <c r="K2118" t="s">
        <v>153</v>
      </c>
      <c r="L2118">
        <v>130</v>
      </c>
      <c r="M2118" t="s">
        <v>149</v>
      </c>
      <c r="N2118" t="s">
        <v>154</v>
      </c>
      <c r="O2118">
        <v>180</v>
      </c>
      <c r="P2118" t="s">
        <v>149</v>
      </c>
      <c r="Q2118" t="s">
        <v>155</v>
      </c>
      <c r="R2118">
        <v>140</v>
      </c>
      <c r="S2118" t="s">
        <v>149</v>
      </c>
      <c r="T2118" t="s">
        <v>156</v>
      </c>
      <c r="U2118">
        <v>80</v>
      </c>
      <c r="V2118" t="s">
        <v>149</v>
      </c>
      <c r="W2118" t="s">
        <v>157</v>
      </c>
      <c r="X2118">
        <v>101</v>
      </c>
      <c r="Y2118" t="s">
        <v>149</v>
      </c>
      <c r="Z2118" t="s">
        <v>158</v>
      </c>
      <c r="AA2118">
        <v>190</v>
      </c>
      <c r="AB2118" t="s">
        <v>149</v>
      </c>
      <c r="AC2118" t="s">
        <v>159</v>
      </c>
      <c r="AD2118">
        <v>20</v>
      </c>
      <c r="AE2118" t="s">
        <v>149</v>
      </c>
    </row>
    <row r="2119" spans="1:40">
      <c r="A2119" s="26">
        <v>41509.891510023146</v>
      </c>
      <c r="B2119" t="s">
        <v>126</v>
      </c>
      <c r="C2119" t="s">
        <v>588</v>
      </c>
      <c r="D2119" t="s">
        <v>2385</v>
      </c>
    </row>
    <row r="2120" spans="1:40">
      <c r="A2120" s="26">
        <v>41509.891510023146</v>
      </c>
      <c r="B2120" t="s">
        <v>126</v>
      </c>
      <c r="C2120" t="s">
        <v>588</v>
      </c>
      <c r="D2120" t="s">
        <v>2386</v>
      </c>
      <c r="E2120" t="s">
        <v>143</v>
      </c>
      <c r="F2120" t="s">
        <v>144</v>
      </c>
      <c r="G2120" t="s">
        <v>145</v>
      </c>
      <c r="H2120" t="s">
        <v>162</v>
      </c>
      <c r="I2120">
        <v>50</v>
      </c>
      <c r="J2120" t="s">
        <v>149</v>
      </c>
      <c r="K2120" t="s">
        <v>163</v>
      </c>
      <c r="L2120">
        <v>50</v>
      </c>
      <c r="M2120" t="s">
        <v>149</v>
      </c>
      <c r="N2120" t="s">
        <v>164</v>
      </c>
      <c r="O2120">
        <v>50</v>
      </c>
      <c r="P2120" t="s">
        <v>149</v>
      </c>
    </row>
    <row r="2121" spans="1:40">
      <c r="A2121" s="26">
        <v>41509.891510023146</v>
      </c>
      <c r="B2121" t="s">
        <v>126</v>
      </c>
      <c r="C2121" t="s">
        <v>588</v>
      </c>
      <c r="D2121" t="s">
        <v>2387</v>
      </c>
      <c r="E2121" t="s">
        <v>143</v>
      </c>
      <c r="F2121" t="s">
        <v>144</v>
      </c>
      <c r="G2121" t="s">
        <v>145</v>
      </c>
      <c r="H2121" t="s">
        <v>166</v>
      </c>
      <c r="I2121">
        <v>35</v>
      </c>
      <c r="J2121" t="s">
        <v>149</v>
      </c>
      <c r="K2121" t="s">
        <v>167</v>
      </c>
      <c r="L2121">
        <v>5</v>
      </c>
      <c r="M2121" t="s">
        <v>149</v>
      </c>
      <c r="N2121" t="s">
        <v>168</v>
      </c>
      <c r="O2121">
        <v>60</v>
      </c>
      <c r="P2121" t="s">
        <v>149</v>
      </c>
    </row>
    <row r="2122" spans="1:40">
      <c r="A2122" s="26">
        <v>41509.891510023146</v>
      </c>
      <c r="B2122" t="s">
        <v>126</v>
      </c>
      <c r="C2122" t="s">
        <v>588</v>
      </c>
      <c r="D2122" t="s">
        <v>2388</v>
      </c>
      <c r="E2122" t="s">
        <v>143</v>
      </c>
      <c r="F2122" t="s">
        <v>144</v>
      </c>
      <c r="G2122" t="s">
        <v>145</v>
      </c>
      <c r="H2122" t="s">
        <v>170</v>
      </c>
      <c r="I2122">
        <v>1</v>
      </c>
      <c r="J2122" t="s">
        <v>149</v>
      </c>
    </row>
    <row r="2123" spans="1:40">
      <c r="A2123" s="26">
        <v>41509.891510023146</v>
      </c>
      <c r="B2123" t="s">
        <v>126</v>
      </c>
      <c r="C2123" t="s">
        <v>588</v>
      </c>
      <c r="D2123" t="s">
        <v>2389</v>
      </c>
      <c r="E2123" t="s">
        <v>143</v>
      </c>
      <c r="F2123" t="s">
        <v>144</v>
      </c>
      <c r="G2123" t="s">
        <v>145</v>
      </c>
      <c r="H2123" t="s">
        <v>172</v>
      </c>
      <c r="I2123">
        <v>30</v>
      </c>
      <c r="J2123" t="s">
        <v>149</v>
      </c>
      <c r="K2123" t="s">
        <v>173</v>
      </c>
      <c r="L2123">
        <v>30</v>
      </c>
      <c r="M2123" t="s">
        <v>149</v>
      </c>
      <c r="N2123" t="s">
        <v>174</v>
      </c>
      <c r="O2123">
        <v>30</v>
      </c>
      <c r="P2123" t="s">
        <v>149</v>
      </c>
      <c r="Q2123" t="s">
        <v>175</v>
      </c>
      <c r="R2123">
        <v>10</v>
      </c>
      <c r="S2123" t="s">
        <v>149</v>
      </c>
      <c r="T2123" t="s">
        <v>176</v>
      </c>
      <c r="U2123">
        <v>20</v>
      </c>
      <c r="V2123" t="s">
        <v>149</v>
      </c>
      <c r="W2123" t="s">
        <v>177</v>
      </c>
      <c r="X2123">
        <v>20</v>
      </c>
      <c r="Y2123" t="s">
        <v>149</v>
      </c>
      <c r="Z2123" t="s">
        <v>178</v>
      </c>
      <c r="AA2123">
        <v>20</v>
      </c>
      <c r="AB2123" t="s">
        <v>149</v>
      </c>
      <c r="AC2123" t="s">
        <v>179</v>
      </c>
      <c r="AD2123">
        <v>20</v>
      </c>
      <c r="AE2123" t="s">
        <v>149</v>
      </c>
      <c r="AF2123" t="s">
        <v>180</v>
      </c>
      <c r="AG2123">
        <v>115200</v>
      </c>
      <c r="AH2123" t="s">
        <v>149</v>
      </c>
      <c r="AI2123" t="s">
        <v>181</v>
      </c>
      <c r="AJ2123">
        <v>12000</v>
      </c>
      <c r="AK2123" t="s">
        <v>149</v>
      </c>
      <c r="AL2123" t="s">
        <v>182</v>
      </c>
      <c r="AM2123">
        <v>30000</v>
      </c>
      <c r="AN2123" t="s">
        <v>149</v>
      </c>
    </row>
    <row r="2124" spans="1:40">
      <c r="A2124" s="26">
        <v>41509.891510023146</v>
      </c>
      <c r="B2124" t="s">
        <v>126</v>
      </c>
      <c r="C2124" t="s">
        <v>588</v>
      </c>
      <c r="D2124" t="s">
        <v>2390</v>
      </c>
      <c r="E2124" t="s">
        <v>143</v>
      </c>
      <c r="F2124" t="s">
        <v>144</v>
      </c>
      <c r="G2124" t="s">
        <v>145</v>
      </c>
      <c r="H2124" t="s">
        <v>184</v>
      </c>
      <c r="I2124">
        <v>60</v>
      </c>
      <c r="J2124" t="s">
        <v>149</v>
      </c>
      <c r="K2124" t="s">
        <v>185</v>
      </c>
      <c r="L2124">
        <v>40</v>
      </c>
      <c r="M2124" t="s">
        <v>149</v>
      </c>
      <c r="N2124" t="s">
        <v>186</v>
      </c>
      <c r="O2124">
        <v>50</v>
      </c>
      <c r="P2124" t="s">
        <v>149</v>
      </c>
      <c r="Q2124" t="s">
        <v>187</v>
      </c>
      <c r="R2124">
        <v>40</v>
      </c>
      <c r="S2124" t="s">
        <v>149</v>
      </c>
      <c r="T2124" t="s">
        <v>188</v>
      </c>
      <c r="U2124">
        <v>60</v>
      </c>
      <c r="V2124" t="s">
        <v>149</v>
      </c>
      <c r="W2124" t="s">
        <v>189</v>
      </c>
      <c r="X2124">
        <v>50</v>
      </c>
      <c r="Y2124" t="s">
        <v>149</v>
      </c>
      <c r="Z2124" t="s">
        <v>190</v>
      </c>
      <c r="AA2124">
        <v>50</v>
      </c>
      <c r="AB2124" t="s">
        <v>149</v>
      </c>
      <c r="AC2124" t="s">
        <v>191</v>
      </c>
      <c r="AD2124">
        <v>35</v>
      </c>
      <c r="AE2124" t="s">
        <v>149</v>
      </c>
      <c r="AF2124" t="s">
        <v>192</v>
      </c>
      <c r="AG2124">
        <v>8</v>
      </c>
      <c r="AH2124" t="s">
        <v>149</v>
      </c>
      <c r="AI2124" t="s">
        <v>193</v>
      </c>
      <c r="AJ2124">
        <v>90</v>
      </c>
      <c r="AK2124" t="s">
        <v>149</v>
      </c>
      <c r="AL2124" t="s">
        <v>194</v>
      </c>
      <c r="AM2124">
        <v>1</v>
      </c>
      <c r="AN2124" t="s">
        <v>149</v>
      </c>
    </row>
    <row r="2125" spans="1:40">
      <c r="A2125" s="26">
        <v>41509.891510023146</v>
      </c>
      <c r="B2125" t="s">
        <v>126</v>
      </c>
      <c r="C2125" t="s">
        <v>588</v>
      </c>
      <c r="D2125" t="s">
        <v>2391</v>
      </c>
      <c r="E2125" t="s">
        <v>143</v>
      </c>
      <c r="F2125" t="s">
        <v>144</v>
      </c>
      <c r="G2125" t="s">
        <v>145</v>
      </c>
      <c r="H2125" t="s">
        <v>196</v>
      </c>
      <c r="I2125">
        <v>33</v>
      </c>
      <c r="J2125" t="s">
        <v>149</v>
      </c>
      <c r="K2125" t="s">
        <v>197</v>
      </c>
      <c r="L2125">
        <v>33</v>
      </c>
      <c r="M2125" t="s">
        <v>149</v>
      </c>
      <c r="N2125" t="s">
        <v>198</v>
      </c>
      <c r="O2125">
        <v>34</v>
      </c>
      <c r="P2125" t="s">
        <v>149</v>
      </c>
      <c r="Q2125" t="s">
        <v>176</v>
      </c>
      <c r="R2125">
        <v>20</v>
      </c>
      <c r="S2125" t="s">
        <v>149</v>
      </c>
      <c r="T2125" t="s">
        <v>177</v>
      </c>
      <c r="U2125">
        <v>20</v>
      </c>
      <c r="V2125" t="s">
        <v>149</v>
      </c>
      <c r="W2125" t="s">
        <v>178</v>
      </c>
      <c r="X2125">
        <v>20</v>
      </c>
      <c r="Y2125" t="s">
        <v>149</v>
      </c>
      <c r="Z2125" t="s">
        <v>199</v>
      </c>
      <c r="AA2125">
        <v>20</v>
      </c>
      <c r="AB2125" t="s">
        <v>149</v>
      </c>
      <c r="AC2125" t="s">
        <v>200</v>
      </c>
      <c r="AD2125">
        <v>20</v>
      </c>
      <c r="AE2125" t="s">
        <v>149</v>
      </c>
      <c r="AF2125" t="s">
        <v>201</v>
      </c>
      <c r="AG2125">
        <v>20</v>
      </c>
      <c r="AH2125" t="s">
        <v>149</v>
      </c>
      <c r="AI2125" t="s">
        <v>180</v>
      </c>
      <c r="AJ2125">
        <v>115200</v>
      </c>
      <c r="AK2125" t="s">
        <v>149</v>
      </c>
      <c r="AL2125" t="s">
        <v>181</v>
      </c>
      <c r="AM2125">
        <v>12000</v>
      </c>
      <c r="AN2125" t="s">
        <v>149</v>
      </c>
    </row>
    <row r="2126" spans="1:40">
      <c r="A2126" s="26">
        <v>41509.891510023146</v>
      </c>
      <c r="B2126" t="s">
        <v>126</v>
      </c>
      <c r="C2126" t="s">
        <v>588</v>
      </c>
      <c r="D2126" t="s">
        <v>2392</v>
      </c>
      <c r="E2126" t="s">
        <v>143</v>
      </c>
      <c r="F2126" t="s">
        <v>144</v>
      </c>
      <c r="G2126" t="s">
        <v>145</v>
      </c>
      <c r="H2126" t="s">
        <v>152</v>
      </c>
      <c r="I2126">
        <v>49</v>
      </c>
      <c r="J2126" t="s">
        <v>149</v>
      </c>
      <c r="K2126" t="s">
        <v>153</v>
      </c>
      <c r="L2126">
        <v>130</v>
      </c>
      <c r="M2126" t="s">
        <v>149</v>
      </c>
      <c r="N2126" t="s">
        <v>154</v>
      </c>
      <c r="O2126">
        <v>180</v>
      </c>
      <c r="P2126" t="s">
        <v>149</v>
      </c>
      <c r="Q2126" t="s">
        <v>155</v>
      </c>
      <c r="R2126">
        <v>140</v>
      </c>
      <c r="S2126" t="s">
        <v>149</v>
      </c>
      <c r="T2126" t="s">
        <v>156</v>
      </c>
      <c r="U2126">
        <v>80</v>
      </c>
      <c r="V2126" t="s">
        <v>149</v>
      </c>
      <c r="W2126" t="s">
        <v>157</v>
      </c>
      <c r="X2126">
        <v>101</v>
      </c>
      <c r="Y2126" t="s">
        <v>149</v>
      </c>
      <c r="Z2126" t="s">
        <v>158</v>
      </c>
      <c r="AA2126">
        <v>190</v>
      </c>
      <c r="AB2126" t="s">
        <v>149</v>
      </c>
      <c r="AC2126" t="s">
        <v>159</v>
      </c>
      <c r="AD2126">
        <v>20</v>
      </c>
      <c r="AE2126" t="s">
        <v>149</v>
      </c>
    </row>
    <row r="2127" spans="1:40">
      <c r="A2127" s="26">
        <v>41509.891510023146</v>
      </c>
      <c r="B2127" t="s">
        <v>126</v>
      </c>
      <c r="C2127" t="s">
        <v>588</v>
      </c>
      <c r="D2127" t="s">
        <v>2393</v>
      </c>
    </row>
    <row r="2128" spans="1:40">
      <c r="A2128" s="26">
        <v>41509.891510023146</v>
      </c>
      <c r="B2128" t="s">
        <v>126</v>
      </c>
      <c r="C2128" t="s">
        <v>588</v>
      </c>
      <c r="D2128" t="s">
        <v>2394</v>
      </c>
      <c r="E2128" t="s">
        <v>143</v>
      </c>
      <c r="F2128" t="s">
        <v>144</v>
      </c>
      <c r="G2128" t="s">
        <v>145</v>
      </c>
      <c r="H2128" t="s">
        <v>162</v>
      </c>
      <c r="I2128">
        <v>50</v>
      </c>
      <c r="J2128" t="s">
        <v>149</v>
      </c>
      <c r="K2128" t="s">
        <v>163</v>
      </c>
      <c r="L2128">
        <v>50</v>
      </c>
      <c r="M2128" t="s">
        <v>149</v>
      </c>
      <c r="N2128" t="s">
        <v>164</v>
      </c>
      <c r="O2128">
        <v>50</v>
      </c>
      <c r="P2128" t="s">
        <v>149</v>
      </c>
    </row>
    <row r="2129" spans="1:40">
      <c r="A2129" s="26">
        <v>41509.891510034722</v>
      </c>
      <c r="B2129" t="s">
        <v>126</v>
      </c>
      <c r="C2129" t="s">
        <v>588</v>
      </c>
      <c r="D2129" t="s">
        <v>2395</v>
      </c>
      <c r="E2129" t="s">
        <v>143</v>
      </c>
      <c r="F2129" t="s">
        <v>144</v>
      </c>
      <c r="G2129" t="s">
        <v>145</v>
      </c>
      <c r="H2129" t="s">
        <v>166</v>
      </c>
      <c r="I2129">
        <v>35</v>
      </c>
      <c r="J2129" t="s">
        <v>149</v>
      </c>
      <c r="K2129" t="s">
        <v>167</v>
      </c>
      <c r="L2129">
        <v>5</v>
      </c>
      <c r="M2129" t="s">
        <v>149</v>
      </c>
      <c r="N2129" t="s">
        <v>168</v>
      </c>
      <c r="O2129">
        <v>60</v>
      </c>
      <c r="P2129" t="s">
        <v>149</v>
      </c>
    </row>
    <row r="2130" spans="1:40">
      <c r="A2130" s="26">
        <v>41509.891510034722</v>
      </c>
      <c r="B2130" t="s">
        <v>126</v>
      </c>
      <c r="C2130" t="s">
        <v>588</v>
      </c>
      <c r="D2130" t="s">
        <v>2396</v>
      </c>
      <c r="E2130" t="s">
        <v>143</v>
      </c>
      <c r="F2130" t="s">
        <v>144</v>
      </c>
      <c r="G2130" t="s">
        <v>145</v>
      </c>
      <c r="H2130" t="s">
        <v>170</v>
      </c>
      <c r="I2130">
        <v>1</v>
      </c>
      <c r="J2130" t="s">
        <v>149</v>
      </c>
    </row>
    <row r="2131" spans="1:40">
      <c r="A2131" s="26">
        <v>41509.891510034722</v>
      </c>
      <c r="B2131" t="s">
        <v>126</v>
      </c>
      <c r="C2131" t="s">
        <v>588</v>
      </c>
      <c r="D2131" t="s">
        <v>2397</v>
      </c>
      <c r="E2131" t="s">
        <v>143</v>
      </c>
      <c r="F2131" t="s">
        <v>144</v>
      </c>
      <c r="G2131" t="s">
        <v>145</v>
      </c>
      <c r="H2131" t="s">
        <v>172</v>
      </c>
      <c r="I2131">
        <v>30</v>
      </c>
      <c r="J2131" t="s">
        <v>149</v>
      </c>
      <c r="K2131" t="s">
        <v>173</v>
      </c>
      <c r="L2131">
        <v>30</v>
      </c>
      <c r="M2131" t="s">
        <v>149</v>
      </c>
      <c r="N2131" t="s">
        <v>174</v>
      </c>
      <c r="O2131">
        <v>30</v>
      </c>
      <c r="P2131" t="s">
        <v>149</v>
      </c>
      <c r="Q2131" t="s">
        <v>175</v>
      </c>
      <c r="R2131">
        <v>10</v>
      </c>
      <c r="S2131" t="s">
        <v>149</v>
      </c>
      <c r="T2131" t="s">
        <v>176</v>
      </c>
      <c r="U2131">
        <v>20</v>
      </c>
      <c r="V2131" t="s">
        <v>149</v>
      </c>
      <c r="W2131" t="s">
        <v>177</v>
      </c>
      <c r="X2131">
        <v>20</v>
      </c>
      <c r="Y2131" t="s">
        <v>149</v>
      </c>
      <c r="Z2131" t="s">
        <v>178</v>
      </c>
      <c r="AA2131">
        <v>20</v>
      </c>
      <c r="AB2131" t="s">
        <v>149</v>
      </c>
      <c r="AC2131" t="s">
        <v>179</v>
      </c>
      <c r="AD2131">
        <v>20</v>
      </c>
      <c r="AE2131" t="s">
        <v>149</v>
      </c>
      <c r="AF2131" t="s">
        <v>180</v>
      </c>
      <c r="AG2131">
        <v>115200</v>
      </c>
      <c r="AH2131" t="s">
        <v>149</v>
      </c>
      <c r="AI2131" t="s">
        <v>181</v>
      </c>
      <c r="AJ2131">
        <v>12000</v>
      </c>
      <c r="AK2131" t="s">
        <v>149</v>
      </c>
      <c r="AL2131" t="s">
        <v>182</v>
      </c>
      <c r="AM2131">
        <v>30000</v>
      </c>
      <c r="AN2131" t="s">
        <v>149</v>
      </c>
    </row>
    <row r="2132" spans="1:40">
      <c r="A2132" s="26">
        <v>41509.891510034722</v>
      </c>
      <c r="B2132" t="s">
        <v>126</v>
      </c>
      <c r="C2132" t="s">
        <v>588</v>
      </c>
      <c r="D2132" t="s">
        <v>2398</v>
      </c>
      <c r="E2132" t="s">
        <v>143</v>
      </c>
      <c r="F2132" t="s">
        <v>144</v>
      </c>
      <c r="G2132" t="s">
        <v>145</v>
      </c>
      <c r="H2132" t="s">
        <v>184</v>
      </c>
      <c r="I2132">
        <v>60</v>
      </c>
      <c r="J2132" t="s">
        <v>149</v>
      </c>
      <c r="K2132" t="s">
        <v>185</v>
      </c>
      <c r="L2132">
        <v>40</v>
      </c>
      <c r="M2132" t="s">
        <v>149</v>
      </c>
      <c r="N2132" t="s">
        <v>186</v>
      </c>
      <c r="O2132">
        <v>50</v>
      </c>
      <c r="P2132" t="s">
        <v>149</v>
      </c>
      <c r="Q2132" t="s">
        <v>187</v>
      </c>
      <c r="R2132">
        <v>40</v>
      </c>
      <c r="S2132" t="s">
        <v>149</v>
      </c>
      <c r="T2132" t="s">
        <v>188</v>
      </c>
      <c r="U2132">
        <v>60</v>
      </c>
      <c r="V2132" t="s">
        <v>149</v>
      </c>
      <c r="W2132" t="s">
        <v>189</v>
      </c>
      <c r="X2132">
        <v>50</v>
      </c>
      <c r="Y2132" t="s">
        <v>149</v>
      </c>
      <c r="Z2132" t="s">
        <v>190</v>
      </c>
      <c r="AA2132">
        <v>50</v>
      </c>
      <c r="AB2132" t="s">
        <v>149</v>
      </c>
      <c r="AC2132" t="s">
        <v>191</v>
      </c>
      <c r="AD2132">
        <v>35</v>
      </c>
      <c r="AE2132" t="s">
        <v>149</v>
      </c>
      <c r="AF2132" t="s">
        <v>192</v>
      </c>
      <c r="AG2132">
        <v>8</v>
      </c>
      <c r="AH2132" t="s">
        <v>149</v>
      </c>
      <c r="AI2132" t="s">
        <v>193</v>
      </c>
      <c r="AJ2132">
        <v>90</v>
      </c>
      <c r="AK2132" t="s">
        <v>149</v>
      </c>
      <c r="AL2132" t="s">
        <v>194</v>
      </c>
      <c r="AM2132">
        <v>1</v>
      </c>
      <c r="AN2132" t="s">
        <v>149</v>
      </c>
    </row>
    <row r="2133" spans="1:40">
      <c r="A2133" s="26">
        <v>41509.891510034722</v>
      </c>
      <c r="B2133" t="s">
        <v>126</v>
      </c>
      <c r="C2133" t="s">
        <v>588</v>
      </c>
      <c r="D2133" t="s">
        <v>2399</v>
      </c>
      <c r="E2133" t="s">
        <v>143</v>
      </c>
      <c r="F2133" t="s">
        <v>144</v>
      </c>
      <c r="G2133" t="s">
        <v>145</v>
      </c>
      <c r="H2133" t="s">
        <v>196</v>
      </c>
      <c r="I2133">
        <v>33</v>
      </c>
      <c r="J2133" t="s">
        <v>149</v>
      </c>
      <c r="K2133" t="s">
        <v>197</v>
      </c>
      <c r="L2133">
        <v>33</v>
      </c>
      <c r="M2133" t="s">
        <v>149</v>
      </c>
      <c r="N2133" t="s">
        <v>198</v>
      </c>
      <c r="O2133">
        <v>34</v>
      </c>
      <c r="P2133" t="s">
        <v>149</v>
      </c>
      <c r="Q2133" t="s">
        <v>176</v>
      </c>
      <c r="R2133">
        <v>20</v>
      </c>
      <c r="S2133" t="s">
        <v>149</v>
      </c>
      <c r="T2133" t="s">
        <v>177</v>
      </c>
      <c r="U2133">
        <v>20</v>
      </c>
      <c r="V2133" t="s">
        <v>149</v>
      </c>
      <c r="W2133" t="s">
        <v>178</v>
      </c>
      <c r="X2133">
        <v>20</v>
      </c>
      <c r="Y2133" t="s">
        <v>149</v>
      </c>
      <c r="Z2133" t="s">
        <v>199</v>
      </c>
      <c r="AA2133">
        <v>20</v>
      </c>
      <c r="AB2133" t="s">
        <v>149</v>
      </c>
      <c r="AC2133" t="s">
        <v>200</v>
      </c>
      <c r="AD2133">
        <v>20</v>
      </c>
      <c r="AE2133" t="s">
        <v>149</v>
      </c>
      <c r="AF2133" t="s">
        <v>201</v>
      </c>
      <c r="AG2133">
        <v>20</v>
      </c>
      <c r="AH2133" t="s">
        <v>149</v>
      </c>
      <c r="AI2133" t="s">
        <v>180</v>
      </c>
      <c r="AJ2133">
        <v>115200</v>
      </c>
      <c r="AK2133" t="s">
        <v>149</v>
      </c>
      <c r="AL2133" t="s">
        <v>181</v>
      </c>
      <c r="AM2133">
        <v>12000</v>
      </c>
      <c r="AN2133" t="s">
        <v>149</v>
      </c>
    </row>
    <row r="2134" spans="1:40">
      <c r="A2134" s="26">
        <v>41509.891510034722</v>
      </c>
      <c r="B2134" t="s">
        <v>126</v>
      </c>
      <c r="C2134" t="s">
        <v>588</v>
      </c>
      <c r="D2134" t="s">
        <v>2400</v>
      </c>
      <c r="E2134" t="s">
        <v>143</v>
      </c>
      <c r="F2134" t="s">
        <v>144</v>
      </c>
      <c r="G2134" t="s">
        <v>145</v>
      </c>
      <c r="H2134" t="s">
        <v>152</v>
      </c>
      <c r="I2134">
        <v>49</v>
      </c>
      <c r="J2134" t="s">
        <v>149</v>
      </c>
      <c r="K2134" t="s">
        <v>153</v>
      </c>
      <c r="L2134">
        <v>130</v>
      </c>
      <c r="M2134" t="s">
        <v>149</v>
      </c>
      <c r="N2134" t="s">
        <v>154</v>
      </c>
      <c r="O2134">
        <v>180</v>
      </c>
      <c r="P2134" t="s">
        <v>149</v>
      </c>
      <c r="Q2134" t="s">
        <v>155</v>
      </c>
      <c r="R2134">
        <v>140</v>
      </c>
      <c r="S2134" t="s">
        <v>149</v>
      </c>
      <c r="T2134" t="s">
        <v>156</v>
      </c>
      <c r="U2134">
        <v>80</v>
      </c>
      <c r="V2134" t="s">
        <v>149</v>
      </c>
      <c r="W2134" t="s">
        <v>157</v>
      </c>
      <c r="X2134">
        <v>101</v>
      </c>
      <c r="Y2134" t="s">
        <v>149</v>
      </c>
      <c r="Z2134" t="s">
        <v>158</v>
      </c>
      <c r="AA2134">
        <v>190</v>
      </c>
      <c r="AB2134" t="s">
        <v>149</v>
      </c>
      <c r="AC2134" t="s">
        <v>159</v>
      </c>
      <c r="AD2134">
        <v>20</v>
      </c>
      <c r="AE2134" t="s">
        <v>149</v>
      </c>
    </row>
    <row r="2135" spans="1:40">
      <c r="A2135" s="26">
        <v>41509.891510034722</v>
      </c>
      <c r="B2135" t="s">
        <v>126</v>
      </c>
      <c r="C2135" t="s">
        <v>588</v>
      </c>
      <c r="D2135" t="s">
        <v>2401</v>
      </c>
    </row>
    <row r="2136" spans="1:40">
      <c r="A2136" s="26">
        <v>41509.891510034722</v>
      </c>
      <c r="B2136" t="s">
        <v>126</v>
      </c>
      <c r="C2136" t="s">
        <v>588</v>
      </c>
      <c r="D2136" t="s">
        <v>2402</v>
      </c>
      <c r="E2136" t="s">
        <v>143</v>
      </c>
      <c r="F2136" t="s">
        <v>144</v>
      </c>
      <c r="G2136" t="s">
        <v>145</v>
      </c>
      <c r="H2136" t="s">
        <v>162</v>
      </c>
      <c r="I2136">
        <v>50</v>
      </c>
      <c r="J2136" t="s">
        <v>149</v>
      </c>
      <c r="K2136" t="s">
        <v>163</v>
      </c>
      <c r="L2136">
        <v>50</v>
      </c>
      <c r="M2136" t="s">
        <v>149</v>
      </c>
      <c r="N2136" t="s">
        <v>164</v>
      </c>
      <c r="O2136">
        <v>50</v>
      </c>
      <c r="P2136" t="s">
        <v>149</v>
      </c>
    </row>
    <row r="2137" spans="1:40">
      <c r="A2137" s="26">
        <v>41509.891510034722</v>
      </c>
      <c r="B2137" t="s">
        <v>126</v>
      </c>
      <c r="C2137" t="s">
        <v>588</v>
      </c>
      <c r="D2137" t="s">
        <v>2403</v>
      </c>
      <c r="E2137" t="s">
        <v>143</v>
      </c>
      <c r="F2137" t="s">
        <v>144</v>
      </c>
      <c r="G2137" t="s">
        <v>145</v>
      </c>
      <c r="H2137" t="s">
        <v>166</v>
      </c>
      <c r="I2137">
        <v>35</v>
      </c>
      <c r="J2137" t="s">
        <v>149</v>
      </c>
      <c r="K2137" t="s">
        <v>167</v>
      </c>
      <c r="L2137">
        <v>5</v>
      </c>
      <c r="M2137" t="s">
        <v>149</v>
      </c>
      <c r="N2137" t="s">
        <v>168</v>
      </c>
      <c r="O2137">
        <v>60</v>
      </c>
      <c r="P2137" t="s">
        <v>149</v>
      </c>
    </row>
    <row r="2138" spans="1:40">
      <c r="A2138" s="26">
        <v>41509.891510034722</v>
      </c>
      <c r="B2138" t="s">
        <v>126</v>
      </c>
      <c r="C2138" t="s">
        <v>588</v>
      </c>
      <c r="D2138" t="s">
        <v>2404</v>
      </c>
      <c r="E2138" t="s">
        <v>143</v>
      </c>
      <c r="F2138" t="s">
        <v>144</v>
      </c>
      <c r="G2138" t="s">
        <v>145</v>
      </c>
      <c r="H2138" t="s">
        <v>170</v>
      </c>
      <c r="I2138">
        <v>1</v>
      </c>
      <c r="J2138" t="s">
        <v>149</v>
      </c>
    </row>
    <row r="2139" spans="1:40">
      <c r="A2139" s="26">
        <v>41509.891510034722</v>
      </c>
      <c r="B2139" t="s">
        <v>126</v>
      </c>
      <c r="C2139" t="s">
        <v>588</v>
      </c>
      <c r="D2139" t="s">
        <v>2405</v>
      </c>
      <c r="E2139" t="s">
        <v>143</v>
      </c>
      <c r="F2139" t="s">
        <v>144</v>
      </c>
      <c r="G2139" t="s">
        <v>145</v>
      </c>
      <c r="H2139" t="s">
        <v>172</v>
      </c>
      <c r="I2139">
        <v>30</v>
      </c>
      <c r="J2139" t="s">
        <v>149</v>
      </c>
      <c r="K2139" t="s">
        <v>173</v>
      </c>
      <c r="L2139">
        <v>30</v>
      </c>
      <c r="M2139" t="s">
        <v>149</v>
      </c>
      <c r="N2139" t="s">
        <v>174</v>
      </c>
      <c r="O2139">
        <v>30</v>
      </c>
      <c r="P2139" t="s">
        <v>149</v>
      </c>
      <c r="Q2139" t="s">
        <v>175</v>
      </c>
      <c r="R2139">
        <v>10</v>
      </c>
      <c r="S2139" t="s">
        <v>149</v>
      </c>
      <c r="T2139" t="s">
        <v>176</v>
      </c>
      <c r="U2139">
        <v>20</v>
      </c>
      <c r="V2139" t="s">
        <v>149</v>
      </c>
      <c r="W2139" t="s">
        <v>177</v>
      </c>
      <c r="X2139">
        <v>20</v>
      </c>
      <c r="Y2139" t="s">
        <v>149</v>
      </c>
      <c r="Z2139" t="s">
        <v>178</v>
      </c>
      <c r="AA2139">
        <v>20</v>
      </c>
      <c r="AB2139" t="s">
        <v>149</v>
      </c>
      <c r="AC2139" t="s">
        <v>179</v>
      </c>
      <c r="AD2139">
        <v>20</v>
      </c>
      <c r="AE2139" t="s">
        <v>149</v>
      </c>
      <c r="AF2139" t="s">
        <v>180</v>
      </c>
      <c r="AG2139">
        <v>115200</v>
      </c>
      <c r="AH2139" t="s">
        <v>149</v>
      </c>
      <c r="AI2139" t="s">
        <v>181</v>
      </c>
      <c r="AJ2139">
        <v>12000</v>
      </c>
      <c r="AK2139" t="s">
        <v>149</v>
      </c>
      <c r="AL2139" t="s">
        <v>182</v>
      </c>
      <c r="AM2139">
        <v>30000</v>
      </c>
      <c r="AN2139" t="s">
        <v>149</v>
      </c>
    </row>
    <row r="2140" spans="1:40">
      <c r="A2140" s="26">
        <v>41509.891510034722</v>
      </c>
      <c r="B2140" t="s">
        <v>126</v>
      </c>
      <c r="C2140" t="s">
        <v>588</v>
      </c>
      <c r="D2140" t="s">
        <v>2406</v>
      </c>
      <c r="E2140" t="s">
        <v>143</v>
      </c>
      <c r="F2140" t="s">
        <v>144</v>
      </c>
      <c r="G2140" t="s">
        <v>145</v>
      </c>
      <c r="H2140" t="s">
        <v>184</v>
      </c>
      <c r="I2140">
        <v>60</v>
      </c>
      <c r="J2140" t="s">
        <v>149</v>
      </c>
      <c r="K2140" t="s">
        <v>185</v>
      </c>
      <c r="L2140">
        <v>40</v>
      </c>
      <c r="M2140" t="s">
        <v>149</v>
      </c>
      <c r="N2140" t="s">
        <v>186</v>
      </c>
      <c r="O2140">
        <v>50</v>
      </c>
      <c r="P2140" t="s">
        <v>149</v>
      </c>
      <c r="Q2140" t="s">
        <v>187</v>
      </c>
      <c r="R2140">
        <v>40</v>
      </c>
      <c r="S2140" t="s">
        <v>149</v>
      </c>
      <c r="T2140" t="s">
        <v>188</v>
      </c>
      <c r="U2140">
        <v>60</v>
      </c>
      <c r="V2140" t="s">
        <v>149</v>
      </c>
      <c r="W2140" t="s">
        <v>189</v>
      </c>
      <c r="X2140">
        <v>50</v>
      </c>
      <c r="Y2140" t="s">
        <v>149</v>
      </c>
      <c r="Z2140" t="s">
        <v>190</v>
      </c>
      <c r="AA2140">
        <v>50</v>
      </c>
      <c r="AB2140" t="s">
        <v>149</v>
      </c>
      <c r="AC2140" t="s">
        <v>191</v>
      </c>
      <c r="AD2140">
        <v>35</v>
      </c>
      <c r="AE2140" t="s">
        <v>149</v>
      </c>
      <c r="AF2140" t="s">
        <v>192</v>
      </c>
      <c r="AG2140">
        <v>8</v>
      </c>
      <c r="AH2140" t="s">
        <v>149</v>
      </c>
      <c r="AI2140" t="s">
        <v>193</v>
      </c>
      <c r="AJ2140">
        <v>90</v>
      </c>
      <c r="AK2140" t="s">
        <v>149</v>
      </c>
      <c r="AL2140" t="s">
        <v>194</v>
      </c>
      <c r="AM2140">
        <v>1</v>
      </c>
      <c r="AN2140" t="s">
        <v>149</v>
      </c>
    </row>
    <row r="2141" spans="1:40">
      <c r="A2141" s="26">
        <v>41509.891510034722</v>
      </c>
      <c r="B2141" t="s">
        <v>126</v>
      </c>
      <c r="C2141" t="s">
        <v>588</v>
      </c>
      <c r="D2141" t="s">
        <v>2407</v>
      </c>
      <c r="E2141" t="s">
        <v>143</v>
      </c>
      <c r="F2141" t="s">
        <v>144</v>
      </c>
      <c r="G2141" t="s">
        <v>145</v>
      </c>
      <c r="H2141" t="s">
        <v>196</v>
      </c>
      <c r="I2141">
        <v>33</v>
      </c>
      <c r="J2141" t="s">
        <v>149</v>
      </c>
      <c r="K2141" t="s">
        <v>197</v>
      </c>
      <c r="L2141">
        <v>33</v>
      </c>
      <c r="M2141" t="s">
        <v>149</v>
      </c>
      <c r="N2141" t="s">
        <v>198</v>
      </c>
      <c r="O2141">
        <v>34</v>
      </c>
      <c r="P2141" t="s">
        <v>149</v>
      </c>
      <c r="Q2141" t="s">
        <v>176</v>
      </c>
      <c r="R2141">
        <v>20</v>
      </c>
      <c r="S2141" t="s">
        <v>149</v>
      </c>
      <c r="T2141" t="s">
        <v>177</v>
      </c>
      <c r="U2141">
        <v>20</v>
      </c>
      <c r="V2141" t="s">
        <v>149</v>
      </c>
      <c r="W2141" t="s">
        <v>178</v>
      </c>
      <c r="X2141">
        <v>20</v>
      </c>
      <c r="Y2141" t="s">
        <v>149</v>
      </c>
      <c r="Z2141" t="s">
        <v>199</v>
      </c>
      <c r="AA2141">
        <v>20</v>
      </c>
      <c r="AB2141" t="s">
        <v>149</v>
      </c>
      <c r="AC2141" t="s">
        <v>200</v>
      </c>
      <c r="AD2141">
        <v>20</v>
      </c>
      <c r="AE2141" t="s">
        <v>149</v>
      </c>
      <c r="AF2141" t="s">
        <v>201</v>
      </c>
      <c r="AG2141">
        <v>20</v>
      </c>
      <c r="AH2141" t="s">
        <v>149</v>
      </c>
      <c r="AI2141" t="s">
        <v>180</v>
      </c>
      <c r="AJ2141">
        <v>115200</v>
      </c>
      <c r="AK2141" t="s">
        <v>149</v>
      </c>
      <c r="AL2141" t="s">
        <v>181</v>
      </c>
      <c r="AM2141">
        <v>12000</v>
      </c>
      <c r="AN2141" t="s">
        <v>149</v>
      </c>
    </row>
    <row r="2142" spans="1:40">
      <c r="A2142" s="26">
        <v>41509.891510034722</v>
      </c>
      <c r="B2142" t="s">
        <v>126</v>
      </c>
      <c r="C2142" t="s">
        <v>588</v>
      </c>
      <c r="D2142" t="s">
        <v>2408</v>
      </c>
      <c r="E2142" t="s">
        <v>143</v>
      </c>
      <c r="F2142" t="s">
        <v>144</v>
      </c>
      <c r="G2142" t="s">
        <v>145</v>
      </c>
      <c r="H2142" t="s">
        <v>152</v>
      </c>
      <c r="I2142">
        <v>49</v>
      </c>
      <c r="J2142" t="s">
        <v>149</v>
      </c>
      <c r="K2142" t="s">
        <v>153</v>
      </c>
      <c r="L2142">
        <v>130</v>
      </c>
      <c r="M2142" t="s">
        <v>149</v>
      </c>
      <c r="N2142" t="s">
        <v>154</v>
      </c>
      <c r="O2142">
        <v>180</v>
      </c>
      <c r="P2142" t="s">
        <v>149</v>
      </c>
      <c r="Q2142" t="s">
        <v>155</v>
      </c>
      <c r="R2142">
        <v>140</v>
      </c>
      <c r="S2142" t="s">
        <v>149</v>
      </c>
      <c r="T2142" t="s">
        <v>156</v>
      </c>
      <c r="U2142">
        <v>80</v>
      </c>
      <c r="V2142" t="s">
        <v>149</v>
      </c>
      <c r="W2142" t="s">
        <v>157</v>
      </c>
      <c r="X2142">
        <v>101</v>
      </c>
      <c r="Y2142" t="s">
        <v>149</v>
      </c>
      <c r="Z2142" t="s">
        <v>158</v>
      </c>
      <c r="AA2142">
        <v>190</v>
      </c>
      <c r="AB2142" t="s">
        <v>149</v>
      </c>
      <c r="AC2142" t="s">
        <v>159</v>
      </c>
      <c r="AD2142">
        <v>20</v>
      </c>
      <c r="AE2142" t="s">
        <v>149</v>
      </c>
    </row>
    <row r="2143" spans="1:40">
      <c r="A2143" s="26">
        <v>41509.891510034722</v>
      </c>
      <c r="B2143" t="s">
        <v>126</v>
      </c>
      <c r="C2143" t="s">
        <v>588</v>
      </c>
      <c r="D2143" t="s">
        <v>2409</v>
      </c>
    </row>
    <row r="2144" spans="1:40">
      <c r="A2144" s="26">
        <v>41509.891510034722</v>
      </c>
      <c r="B2144" t="s">
        <v>126</v>
      </c>
      <c r="C2144" t="s">
        <v>588</v>
      </c>
      <c r="D2144" t="s">
        <v>2410</v>
      </c>
      <c r="E2144" t="s">
        <v>143</v>
      </c>
      <c r="F2144" t="s">
        <v>144</v>
      </c>
      <c r="G2144" t="s">
        <v>145</v>
      </c>
      <c r="H2144" t="s">
        <v>162</v>
      </c>
      <c r="I2144">
        <v>50</v>
      </c>
      <c r="J2144" t="s">
        <v>149</v>
      </c>
      <c r="K2144" t="s">
        <v>163</v>
      </c>
      <c r="L2144">
        <v>50</v>
      </c>
      <c r="M2144" t="s">
        <v>149</v>
      </c>
      <c r="N2144" t="s">
        <v>164</v>
      </c>
      <c r="O2144">
        <v>50</v>
      </c>
      <c r="P2144" t="s">
        <v>149</v>
      </c>
    </row>
    <row r="2145" spans="1:40">
      <c r="A2145" s="26">
        <v>41509.891510034722</v>
      </c>
      <c r="B2145" t="s">
        <v>126</v>
      </c>
      <c r="C2145" t="s">
        <v>588</v>
      </c>
      <c r="D2145" t="s">
        <v>2411</v>
      </c>
      <c r="E2145" t="s">
        <v>143</v>
      </c>
      <c r="F2145" t="s">
        <v>144</v>
      </c>
      <c r="G2145" t="s">
        <v>145</v>
      </c>
      <c r="H2145" t="s">
        <v>166</v>
      </c>
      <c r="I2145">
        <v>35</v>
      </c>
      <c r="J2145" t="s">
        <v>149</v>
      </c>
      <c r="K2145" t="s">
        <v>167</v>
      </c>
      <c r="L2145">
        <v>5</v>
      </c>
      <c r="M2145" t="s">
        <v>149</v>
      </c>
      <c r="N2145" t="s">
        <v>168</v>
      </c>
      <c r="O2145">
        <v>60</v>
      </c>
      <c r="P2145" t="s">
        <v>149</v>
      </c>
    </row>
    <row r="2146" spans="1:40">
      <c r="A2146" s="26">
        <v>41509.891510034722</v>
      </c>
      <c r="B2146" t="s">
        <v>126</v>
      </c>
      <c r="C2146" t="s">
        <v>588</v>
      </c>
      <c r="D2146" t="s">
        <v>2412</v>
      </c>
      <c r="E2146" t="s">
        <v>143</v>
      </c>
      <c r="F2146" t="s">
        <v>144</v>
      </c>
      <c r="G2146" t="s">
        <v>145</v>
      </c>
      <c r="H2146" t="s">
        <v>170</v>
      </c>
      <c r="I2146">
        <v>1</v>
      </c>
      <c r="J2146" t="s">
        <v>149</v>
      </c>
    </row>
    <row r="2147" spans="1:40">
      <c r="A2147" s="26">
        <v>41509.891510034722</v>
      </c>
      <c r="B2147" t="s">
        <v>126</v>
      </c>
      <c r="C2147" t="s">
        <v>588</v>
      </c>
      <c r="D2147" t="s">
        <v>2413</v>
      </c>
      <c r="E2147" t="s">
        <v>143</v>
      </c>
      <c r="F2147" t="s">
        <v>144</v>
      </c>
      <c r="G2147" t="s">
        <v>145</v>
      </c>
      <c r="H2147" t="s">
        <v>172</v>
      </c>
      <c r="I2147">
        <v>30</v>
      </c>
      <c r="J2147" t="s">
        <v>149</v>
      </c>
      <c r="K2147" t="s">
        <v>173</v>
      </c>
      <c r="L2147">
        <v>30</v>
      </c>
      <c r="M2147" t="s">
        <v>149</v>
      </c>
      <c r="N2147" t="s">
        <v>174</v>
      </c>
      <c r="O2147">
        <v>30</v>
      </c>
      <c r="P2147" t="s">
        <v>149</v>
      </c>
      <c r="Q2147" t="s">
        <v>175</v>
      </c>
      <c r="R2147">
        <v>10</v>
      </c>
      <c r="S2147" t="s">
        <v>149</v>
      </c>
      <c r="T2147" t="s">
        <v>176</v>
      </c>
      <c r="U2147">
        <v>20</v>
      </c>
      <c r="V2147" t="s">
        <v>149</v>
      </c>
      <c r="W2147" t="s">
        <v>177</v>
      </c>
      <c r="X2147">
        <v>20</v>
      </c>
      <c r="Y2147" t="s">
        <v>149</v>
      </c>
      <c r="Z2147" t="s">
        <v>178</v>
      </c>
      <c r="AA2147">
        <v>20</v>
      </c>
      <c r="AB2147" t="s">
        <v>149</v>
      </c>
      <c r="AC2147" t="s">
        <v>179</v>
      </c>
      <c r="AD2147">
        <v>20</v>
      </c>
      <c r="AE2147" t="s">
        <v>149</v>
      </c>
      <c r="AF2147" t="s">
        <v>180</v>
      </c>
      <c r="AG2147">
        <v>115200</v>
      </c>
      <c r="AH2147" t="s">
        <v>149</v>
      </c>
      <c r="AI2147" t="s">
        <v>181</v>
      </c>
      <c r="AJ2147">
        <v>12000</v>
      </c>
      <c r="AK2147" t="s">
        <v>149</v>
      </c>
      <c r="AL2147" t="s">
        <v>182</v>
      </c>
      <c r="AM2147">
        <v>30000</v>
      </c>
      <c r="AN2147" t="s">
        <v>149</v>
      </c>
    </row>
    <row r="2148" spans="1:40">
      <c r="A2148" s="26">
        <v>41509.891510034722</v>
      </c>
      <c r="B2148" t="s">
        <v>126</v>
      </c>
      <c r="C2148" t="s">
        <v>588</v>
      </c>
      <c r="D2148" t="s">
        <v>2414</v>
      </c>
      <c r="E2148" t="s">
        <v>143</v>
      </c>
      <c r="F2148" t="s">
        <v>144</v>
      </c>
      <c r="G2148" t="s">
        <v>145</v>
      </c>
      <c r="H2148" t="s">
        <v>184</v>
      </c>
      <c r="I2148">
        <v>60</v>
      </c>
      <c r="J2148" t="s">
        <v>149</v>
      </c>
      <c r="K2148" t="s">
        <v>185</v>
      </c>
      <c r="L2148">
        <v>40</v>
      </c>
      <c r="M2148" t="s">
        <v>149</v>
      </c>
      <c r="N2148" t="s">
        <v>186</v>
      </c>
      <c r="O2148">
        <v>50</v>
      </c>
      <c r="P2148" t="s">
        <v>149</v>
      </c>
      <c r="Q2148" t="s">
        <v>187</v>
      </c>
      <c r="R2148">
        <v>40</v>
      </c>
      <c r="S2148" t="s">
        <v>149</v>
      </c>
      <c r="T2148" t="s">
        <v>188</v>
      </c>
      <c r="U2148">
        <v>60</v>
      </c>
      <c r="V2148" t="s">
        <v>149</v>
      </c>
      <c r="W2148" t="s">
        <v>189</v>
      </c>
      <c r="X2148">
        <v>50</v>
      </c>
      <c r="Y2148" t="s">
        <v>149</v>
      </c>
      <c r="Z2148" t="s">
        <v>190</v>
      </c>
      <c r="AA2148">
        <v>50</v>
      </c>
      <c r="AB2148" t="s">
        <v>149</v>
      </c>
      <c r="AC2148" t="s">
        <v>191</v>
      </c>
      <c r="AD2148">
        <v>35</v>
      </c>
      <c r="AE2148" t="s">
        <v>149</v>
      </c>
      <c r="AF2148" t="s">
        <v>192</v>
      </c>
      <c r="AG2148">
        <v>8</v>
      </c>
      <c r="AH2148" t="s">
        <v>149</v>
      </c>
      <c r="AI2148" t="s">
        <v>193</v>
      </c>
      <c r="AJ2148">
        <v>90</v>
      </c>
      <c r="AK2148" t="s">
        <v>149</v>
      </c>
      <c r="AL2148" t="s">
        <v>194</v>
      </c>
      <c r="AM2148">
        <v>1</v>
      </c>
      <c r="AN2148" t="s">
        <v>149</v>
      </c>
    </row>
    <row r="2149" spans="1:40">
      <c r="A2149" s="26">
        <v>41509.891510034722</v>
      </c>
      <c r="B2149" t="s">
        <v>126</v>
      </c>
      <c r="C2149" t="s">
        <v>588</v>
      </c>
      <c r="D2149" t="s">
        <v>2415</v>
      </c>
      <c r="E2149" t="s">
        <v>143</v>
      </c>
      <c r="F2149" t="s">
        <v>144</v>
      </c>
      <c r="G2149" t="s">
        <v>145</v>
      </c>
      <c r="H2149" t="s">
        <v>196</v>
      </c>
      <c r="I2149">
        <v>33</v>
      </c>
      <c r="J2149" t="s">
        <v>149</v>
      </c>
      <c r="K2149" t="s">
        <v>197</v>
      </c>
      <c r="L2149">
        <v>33</v>
      </c>
      <c r="M2149" t="s">
        <v>149</v>
      </c>
      <c r="N2149" t="s">
        <v>198</v>
      </c>
      <c r="O2149">
        <v>34</v>
      </c>
      <c r="P2149" t="s">
        <v>149</v>
      </c>
      <c r="Q2149" t="s">
        <v>176</v>
      </c>
      <c r="R2149">
        <v>20</v>
      </c>
      <c r="S2149" t="s">
        <v>149</v>
      </c>
      <c r="T2149" t="s">
        <v>177</v>
      </c>
      <c r="U2149">
        <v>20</v>
      </c>
      <c r="V2149" t="s">
        <v>149</v>
      </c>
      <c r="W2149" t="s">
        <v>178</v>
      </c>
      <c r="X2149">
        <v>20</v>
      </c>
      <c r="Y2149" t="s">
        <v>149</v>
      </c>
      <c r="Z2149" t="s">
        <v>199</v>
      </c>
      <c r="AA2149">
        <v>20</v>
      </c>
      <c r="AB2149" t="s">
        <v>149</v>
      </c>
      <c r="AC2149" t="s">
        <v>200</v>
      </c>
      <c r="AD2149">
        <v>20</v>
      </c>
      <c r="AE2149" t="s">
        <v>149</v>
      </c>
      <c r="AF2149" t="s">
        <v>201</v>
      </c>
      <c r="AG2149">
        <v>20</v>
      </c>
      <c r="AH2149" t="s">
        <v>149</v>
      </c>
      <c r="AI2149" t="s">
        <v>180</v>
      </c>
      <c r="AJ2149">
        <v>115200</v>
      </c>
      <c r="AK2149" t="s">
        <v>149</v>
      </c>
      <c r="AL2149" t="s">
        <v>181</v>
      </c>
      <c r="AM2149">
        <v>12000</v>
      </c>
      <c r="AN2149" t="s">
        <v>149</v>
      </c>
    </row>
    <row r="2150" spans="1:40">
      <c r="A2150" s="26">
        <v>41509.891510046298</v>
      </c>
      <c r="B2150" t="s">
        <v>126</v>
      </c>
      <c r="C2150" t="s">
        <v>588</v>
      </c>
      <c r="D2150" t="s">
        <v>2416</v>
      </c>
      <c r="E2150" t="s">
        <v>143</v>
      </c>
      <c r="F2150" t="s">
        <v>144</v>
      </c>
      <c r="G2150" t="s">
        <v>145</v>
      </c>
      <c r="H2150" t="s">
        <v>152</v>
      </c>
      <c r="I2150">
        <v>49</v>
      </c>
      <c r="J2150" t="s">
        <v>149</v>
      </c>
      <c r="K2150" t="s">
        <v>153</v>
      </c>
      <c r="L2150">
        <v>130</v>
      </c>
      <c r="M2150" t="s">
        <v>149</v>
      </c>
      <c r="N2150" t="s">
        <v>154</v>
      </c>
      <c r="O2150">
        <v>180</v>
      </c>
      <c r="P2150" t="s">
        <v>149</v>
      </c>
      <c r="Q2150" t="s">
        <v>155</v>
      </c>
      <c r="R2150">
        <v>140</v>
      </c>
      <c r="S2150" t="s">
        <v>149</v>
      </c>
      <c r="T2150" t="s">
        <v>156</v>
      </c>
      <c r="U2150">
        <v>80</v>
      </c>
      <c r="V2150" t="s">
        <v>149</v>
      </c>
      <c r="W2150" t="s">
        <v>157</v>
      </c>
      <c r="X2150">
        <v>101</v>
      </c>
      <c r="Y2150" t="s">
        <v>149</v>
      </c>
      <c r="Z2150" t="s">
        <v>158</v>
      </c>
      <c r="AA2150">
        <v>190</v>
      </c>
      <c r="AB2150" t="s">
        <v>149</v>
      </c>
      <c r="AC2150" t="s">
        <v>159</v>
      </c>
      <c r="AD2150">
        <v>20</v>
      </c>
      <c r="AE2150" t="s">
        <v>149</v>
      </c>
    </row>
    <row r="2151" spans="1:40">
      <c r="A2151" s="26">
        <v>41509.891510046298</v>
      </c>
      <c r="B2151" t="s">
        <v>126</v>
      </c>
      <c r="C2151" t="s">
        <v>588</v>
      </c>
      <c r="D2151" t="s">
        <v>2417</v>
      </c>
    </row>
    <row r="2152" spans="1:40">
      <c r="A2152" s="26">
        <v>41509.891510046298</v>
      </c>
      <c r="B2152" t="s">
        <v>126</v>
      </c>
      <c r="C2152" t="s">
        <v>588</v>
      </c>
      <c r="D2152" t="s">
        <v>2418</v>
      </c>
      <c r="E2152" t="s">
        <v>143</v>
      </c>
      <c r="F2152" t="s">
        <v>144</v>
      </c>
      <c r="G2152" t="s">
        <v>145</v>
      </c>
      <c r="H2152" t="s">
        <v>162</v>
      </c>
      <c r="I2152">
        <v>50</v>
      </c>
      <c r="J2152" t="s">
        <v>149</v>
      </c>
      <c r="K2152" t="s">
        <v>163</v>
      </c>
      <c r="L2152">
        <v>50</v>
      </c>
      <c r="M2152" t="s">
        <v>149</v>
      </c>
      <c r="N2152" t="s">
        <v>164</v>
      </c>
      <c r="O2152">
        <v>50</v>
      </c>
      <c r="P2152" t="s">
        <v>149</v>
      </c>
    </row>
    <row r="2153" spans="1:40">
      <c r="A2153" s="26">
        <v>41509.891510046298</v>
      </c>
      <c r="B2153" t="s">
        <v>126</v>
      </c>
      <c r="C2153" t="s">
        <v>588</v>
      </c>
      <c r="D2153" t="s">
        <v>2419</v>
      </c>
      <c r="E2153" t="s">
        <v>143</v>
      </c>
      <c r="F2153" t="s">
        <v>144</v>
      </c>
      <c r="G2153" t="s">
        <v>145</v>
      </c>
      <c r="H2153" t="s">
        <v>166</v>
      </c>
      <c r="I2153">
        <v>35</v>
      </c>
      <c r="J2153" t="s">
        <v>149</v>
      </c>
      <c r="K2153" t="s">
        <v>167</v>
      </c>
      <c r="L2153">
        <v>5</v>
      </c>
      <c r="M2153" t="s">
        <v>149</v>
      </c>
      <c r="N2153" t="s">
        <v>168</v>
      </c>
      <c r="O2153">
        <v>60</v>
      </c>
      <c r="P2153" t="s">
        <v>149</v>
      </c>
    </row>
    <row r="2154" spans="1:40">
      <c r="A2154" s="26">
        <v>41509.891510046298</v>
      </c>
      <c r="B2154" t="s">
        <v>126</v>
      </c>
      <c r="C2154" t="s">
        <v>588</v>
      </c>
      <c r="D2154" t="s">
        <v>2420</v>
      </c>
      <c r="E2154" t="s">
        <v>143</v>
      </c>
      <c r="F2154" t="s">
        <v>144</v>
      </c>
      <c r="G2154" t="s">
        <v>145</v>
      </c>
      <c r="H2154" t="s">
        <v>170</v>
      </c>
      <c r="I2154">
        <v>1</v>
      </c>
      <c r="J2154" t="s">
        <v>149</v>
      </c>
    </row>
    <row r="2155" spans="1:40">
      <c r="A2155" s="26">
        <v>41509.891510046298</v>
      </c>
      <c r="B2155" t="s">
        <v>126</v>
      </c>
      <c r="C2155" t="s">
        <v>588</v>
      </c>
      <c r="D2155" t="s">
        <v>2421</v>
      </c>
      <c r="E2155" t="s">
        <v>143</v>
      </c>
      <c r="F2155" t="s">
        <v>144</v>
      </c>
      <c r="G2155" t="s">
        <v>145</v>
      </c>
      <c r="H2155" t="s">
        <v>172</v>
      </c>
      <c r="I2155">
        <v>30</v>
      </c>
      <c r="J2155" t="s">
        <v>149</v>
      </c>
      <c r="K2155" t="s">
        <v>173</v>
      </c>
      <c r="L2155">
        <v>30</v>
      </c>
      <c r="M2155" t="s">
        <v>149</v>
      </c>
      <c r="N2155" t="s">
        <v>174</v>
      </c>
      <c r="O2155">
        <v>30</v>
      </c>
      <c r="P2155" t="s">
        <v>149</v>
      </c>
      <c r="Q2155" t="s">
        <v>175</v>
      </c>
      <c r="R2155">
        <v>10</v>
      </c>
      <c r="S2155" t="s">
        <v>149</v>
      </c>
      <c r="T2155" t="s">
        <v>176</v>
      </c>
      <c r="U2155">
        <v>20</v>
      </c>
      <c r="V2155" t="s">
        <v>149</v>
      </c>
      <c r="W2155" t="s">
        <v>177</v>
      </c>
      <c r="X2155">
        <v>20</v>
      </c>
      <c r="Y2155" t="s">
        <v>149</v>
      </c>
      <c r="Z2155" t="s">
        <v>178</v>
      </c>
      <c r="AA2155">
        <v>20</v>
      </c>
      <c r="AB2155" t="s">
        <v>149</v>
      </c>
      <c r="AC2155" t="s">
        <v>179</v>
      </c>
      <c r="AD2155">
        <v>20</v>
      </c>
      <c r="AE2155" t="s">
        <v>149</v>
      </c>
      <c r="AF2155" t="s">
        <v>180</v>
      </c>
      <c r="AG2155">
        <v>115200</v>
      </c>
      <c r="AH2155" t="s">
        <v>149</v>
      </c>
      <c r="AI2155" t="s">
        <v>181</v>
      </c>
      <c r="AJ2155">
        <v>12000</v>
      </c>
      <c r="AK2155" t="s">
        <v>149</v>
      </c>
      <c r="AL2155" t="s">
        <v>182</v>
      </c>
      <c r="AM2155">
        <v>30000</v>
      </c>
      <c r="AN2155" t="s">
        <v>149</v>
      </c>
    </row>
    <row r="2156" spans="1:40">
      <c r="A2156" s="26">
        <v>41509.891510046298</v>
      </c>
      <c r="B2156" t="s">
        <v>126</v>
      </c>
      <c r="C2156" t="s">
        <v>588</v>
      </c>
      <c r="D2156" t="s">
        <v>2422</v>
      </c>
      <c r="E2156" t="s">
        <v>143</v>
      </c>
      <c r="F2156" t="s">
        <v>144</v>
      </c>
      <c r="G2156" t="s">
        <v>145</v>
      </c>
      <c r="H2156" t="s">
        <v>184</v>
      </c>
      <c r="I2156">
        <v>60</v>
      </c>
      <c r="J2156" t="s">
        <v>149</v>
      </c>
      <c r="K2156" t="s">
        <v>185</v>
      </c>
      <c r="L2156">
        <v>40</v>
      </c>
      <c r="M2156" t="s">
        <v>149</v>
      </c>
      <c r="N2156" t="s">
        <v>186</v>
      </c>
      <c r="O2156">
        <v>50</v>
      </c>
      <c r="P2156" t="s">
        <v>149</v>
      </c>
      <c r="Q2156" t="s">
        <v>187</v>
      </c>
      <c r="R2156">
        <v>40</v>
      </c>
      <c r="S2156" t="s">
        <v>149</v>
      </c>
      <c r="T2156" t="s">
        <v>188</v>
      </c>
      <c r="U2156">
        <v>60</v>
      </c>
      <c r="V2156" t="s">
        <v>149</v>
      </c>
      <c r="W2156" t="s">
        <v>189</v>
      </c>
      <c r="X2156">
        <v>50</v>
      </c>
      <c r="Y2156" t="s">
        <v>149</v>
      </c>
      <c r="Z2156" t="s">
        <v>190</v>
      </c>
      <c r="AA2156">
        <v>50</v>
      </c>
      <c r="AB2156" t="s">
        <v>149</v>
      </c>
      <c r="AC2156" t="s">
        <v>191</v>
      </c>
      <c r="AD2156">
        <v>35</v>
      </c>
      <c r="AE2156" t="s">
        <v>149</v>
      </c>
      <c r="AF2156" t="s">
        <v>192</v>
      </c>
      <c r="AG2156">
        <v>8</v>
      </c>
      <c r="AH2156" t="s">
        <v>149</v>
      </c>
      <c r="AI2156" t="s">
        <v>193</v>
      </c>
      <c r="AJ2156">
        <v>90</v>
      </c>
      <c r="AK2156" t="s">
        <v>149</v>
      </c>
      <c r="AL2156" t="s">
        <v>194</v>
      </c>
      <c r="AM2156">
        <v>1</v>
      </c>
      <c r="AN2156" t="s">
        <v>149</v>
      </c>
    </row>
    <row r="2157" spans="1:40">
      <c r="A2157" s="26">
        <v>41509.891510046298</v>
      </c>
      <c r="B2157" t="s">
        <v>126</v>
      </c>
      <c r="C2157" t="s">
        <v>588</v>
      </c>
      <c r="D2157" t="s">
        <v>2423</v>
      </c>
      <c r="E2157" t="s">
        <v>143</v>
      </c>
      <c r="F2157" t="s">
        <v>144</v>
      </c>
      <c r="G2157" t="s">
        <v>145</v>
      </c>
      <c r="H2157" t="s">
        <v>196</v>
      </c>
      <c r="I2157">
        <v>33</v>
      </c>
      <c r="J2157" t="s">
        <v>149</v>
      </c>
      <c r="K2157" t="s">
        <v>197</v>
      </c>
      <c r="L2157">
        <v>33</v>
      </c>
      <c r="M2157" t="s">
        <v>149</v>
      </c>
      <c r="N2157" t="s">
        <v>198</v>
      </c>
      <c r="O2157">
        <v>34</v>
      </c>
      <c r="P2157" t="s">
        <v>149</v>
      </c>
      <c r="Q2157" t="s">
        <v>176</v>
      </c>
      <c r="R2157">
        <v>20</v>
      </c>
      <c r="S2157" t="s">
        <v>149</v>
      </c>
      <c r="T2157" t="s">
        <v>177</v>
      </c>
      <c r="U2157">
        <v>20</v>
      </c>
      <c r="V2157" t="s">
        <v>149</v>
      </c>
      <c r="W2157" t="s">
        <v>178</v>
      </c>
      <c r="X2157">
        <v>20</v>
      </c>
      <c r="Y2157" t="s">
        <v>149</v>
      </c>
      <c r="Z2157" t="s">
        <v>199</v>
      </c>
      <c r="AA2157">
        <v>20</v>
      </c>
      <c r="AB2157" t="s">
        <v>149</v>
      </c>
      <c r="AC2157" t="s">
        <v>200</v>
      </c>
      <c r="AD2157">
        <v>20</v>
      </c>
      <c r="AE2157" t="s">
        <v>149</v>
      </c>
      <c r="AF2157" t="s">
        <v>201</v>
      </c>
      <c r="AG2157">
        <v>20</v>
      </c>
      <c r="AH2157" t="s">
        <v>149</v>
      </c>
      <c r="AI2157" t="s">
        <v>180</v>
      </c>
      <c r="AJ2157">
        <v>115200</v>
      </c>
      <c r="AK2157" t="s">
        <v>149</v>
      </c>
      <c r="AL2157" t="s">
        <v>181</v>
      </c>
      <c r="AM2157">
        <v>12000</v>
      </c>
      <c r="AN2157" t="s">
        <v>149</v>
      </c>
    </row>
    <row r="2158" spans="1:40">
      <c r="A2158" s="26">
        <v>41509.891510046298</v>
      </c>
      <c r="B2158" t="s">
        <v>126</v>
      </c>
      <c r="C2158" t="s">
        <v>588</v>
      </c>
      <c r="D2158" t="s">
        <v>2424</v>
      </c>
      <c r="E2158" t="s">
        <v>143</v>
      </c>
      <c r="F2158" t="s">
        <v>144</v>
      </c>
      <c r="G2158" t="s">
        <v>145</v>
      </c>
      <c r="H2158" t="s">
        <v>152</v>
      </c>
      <c r="I2158">
        <v>49</v>
      </c>
      <c r="J2158" t="s">
        <v>149</v>
      </c>
      <c r="K2158" t="s">
        <v>153</v>
      </c>
      <c r="L2158">
        <v>130</v>
      </c>
      <c r="M2158" t="s">
        <v>149</v>
      </c>
      <c r="N2158" t="s">
        <v>154</v>
      </c>
      <c r="O2158">
        <v>180</v>
      </c>
      <c r="P2158" t="s">
        <v>149</v>
      </c>
      <c r="Q2158" t="s">
        <v>155</v>
      </c>
      <c r="R2158">
        <v>140</v>
      </c>
      <c r="S2158" t="s">
        <v>149</v>
      </c>
      <c r="T2158" t="s">
        <v>156</v>
      </c>
      <c r="U2158">
        <v>80</v>
      </c>
      <c r="V2158" t="s">
        <v>149</v>
      </c>
      <c r="W2158" t="s">
        <v>157</v>
      </c>
      <c r="X2158">
        <v>101</v>
      </c>
      <c r="Y2158" t="s">
        <v>149</v>
      </c>
      <c r="Z2158" t="s">
        <v>158</v>
      </c>
      <c r="AA2158">
        <v>190</v>
      </c>
      <c r="AB2158" t="s">
        <v>149</v>
      </c>
      <c r="AC2158" t="s">
        <v>159</v>
      </c>
      <c r="AD2158">
        <v>20</v>
      </c>
      <c r="AE2158" t="s">
        <v>149</v>
      </c>
    </row>
    <row r="2159" spans="1:40">
      <c r="A2159" s="26">
        <v>41509.891510046298</v>
      </c>
      <c r="B2159" t="s">
        <v>126</v>
      </c>
      <c r="C2159" t="s">
        <v>588</v>
      </c>
      <c r="D2159" t="s">
        <v>2425</v>
      </c>
    </row>
    <row r="2160" spans="1:40">
      <c r="A2160" s="26">
        <v>41509.891510046298</v>
      </c>
      <c r="B2160" t="s">
        <v>126</v>
      </c>
      <c r="C2160" t="s">
        <v>588</v>
      </c>
      <c r="D2160" t="s">
        <v>2426</v>
      </c>
      <c r="E2160" t="s">
        <v>143</v>
      </c>
      <c r="F2160" t="s">
        <v>144</v>
      </c>
      <c r="G2160" t="s">
        <v>145</v>
      </c>
      <c r="H2160" t="s">
        <v>162</v>
      </c>
      <c r="I2160">
        <v>50</v>
      </c>
      <c r="J2160" t="s">
        <v>149</v>
      </c>
      <c r="K2160" t="s">
        <v>163</v>
      </c>
      <c r="L2160">
        <v>50</v>
      </c>
      <c r="M2160" t="s">
        <v>149</v>
      </c>
      <c r="N2160" t="s">
        <v>164</v>
      </c>
      <c r="O2160">
        <v>50</v>
      </c>
      <c r="P2160" t="s">
        <v>149</v>
      </c>
    </row>
    <row r="2161" spans="1:40">
      <c r="A2161" s="26">
        <v>41509.891510046298</v>
      </c>
      <c r="B2161" t="s">
        <v>126</v>
      </c>
      <c r="C2161" t="s">
        <v>588</v>
      </c>
      <c r="D2161" t="s">
        <v>2427</v>
      </c>
      <c r="E2161" t="s">
        <v>143</v>
      </c>
      <c r="F2161" t="s">
        <v>144</v>
      </c>
      <c r="G2161" t="s">
        <v>145</v>
      </c>
      <c r="H2161" t="s">
        <v>166</v>
      </c>
      <c r="I2161">
        <v>35</v>
      </c>
      <c r="J2161" t="s">
        <v>149</v>
      </c>
      <c r="K2161" t="s">
        <v>167</v>
      </c>
      <c r="L2161">
        <v>5</v>
      </c>
      <c r="M2161" t="s">
        <v>149</v>
      </c>
      <c r="N2161" t="s">
        <v>168</v>
      </c>
      <c r="O2161">
        <v>60</v>
      </c>
      <c r="P2161" t="s">
        <v>149</v>
      </c>
    </row>
    <row r="2162" spans="1:40">
      <c r="A2162" s="26">
        <v>41509.891510046298</v>
      </c>
      <c r="B2162" t="s">
        <v>126</v>
      </c>
      <c r="C2162" t="s">
        <v>588</v>
      </c>
      <c r="D2162" t="s">
        <v>2428</v>
      </c>
      <c r="E2162" t="s">
        <v>143</v>
      </c>
      <c r="F2162" t="s">
        <v>144</v>
      </c>
      <c r="G2162" t="s">
        <v>145</v>
      </c>
      <c r="H2162" t="s">
        <v>170</v>
      </c>
      <c r="I2162">
        <v>1</v>
      </c>
      <c r="J2162" t="s">
        <v>149</v>
      </c>
    </row>
    <row r="2163" spans="1:40">
      <c r="A2163" s="26">
        <v>41509.891510046298</v>
      </c>
      <c r="B2163" t="s">
        <v>126</v>
      </c>
      <c r="C2163" t="s">
        <v>588</v>
      </c>
      <c r="D2163" t="s">
        <v>2429</v>
      </c>
      <c r="E2163" t="s">
        <v>143</v>
      </c>
      <c r="F2163" t="s">
        <v>144</v>
      </c>
      <c r="G2163" t="s">
        <v>145</v>
      </c>
      <c r="H2163" t="s">
        <v>172</v>
      </c>
      <c r="I2163">
        <v>30</v>
      </c>
      <c r="J2163" t="s">
        <v>149</v>
      </c>
      <c r="K2163" t="s">
        <v>173</v>
      </c>
      <c r="L2163">
        <v>30</v>
      </c>
      <c r="M2163" t="s">
        <v>149</v>
      </c>
      <c r="N2163" t="s">
        <v>174</v>
      </c>
      <c r="O2163">
        <v>30</v>
      </c>
      <c r="P2163" t="s">
        <v>149</v>
      </c>
      <c r="Q2163" t="s">
        <v>175</v>
      </c>
      <c r="R2163">
        <v>10</v>
      </c>
      <c r="S2163" t="s">
        <v>149</v>
      </c>
      <c r="T2163" t="s">
        <v>176</v>
      </c>
      <c r="U2163">
        <v>20</v>
      </c>
      <c r="V2163" t="s">
        <v>149</v>
      </c>
      <c r="W2163" t="s">
        <v>177</v>
      </c>
      <c r="X2163">
        <v>20</v>
      </c>
      <c r="Y2163" t="s">
        <v>149</v>
      </c>
      <c r="Z2163" t="s">
        <v>178</v>
      </c>
      <c r="AA2163">
        <v>20</v>
      </c>
      <c r="AB2163" t="s">
        <v>149</v>
      </c>
      <c r="AC2163" t="s">
        <v>179</v>
      </c>
      <c r="AD2163">
        <v>20</v>
      </c>
      <c r="AE2163" t="s">
        <v>149</v>
      </c>
      <c r="AF2163" t="s">
        <v>180</v>
      </c>
      <c r="AG2163">
        <v>115200</v>
      </c>
      <c r="AH2163" t="s">
        <v>149</v>
      </c>
      <c r="AI2163" t="s">
        <v>181</v>
      </c>
      <c r="AJ2163">
        <v>12000</v>
      </c>
      <c r="AK2163" t="s">
        <v>149</v>
      </c>
      <c r="AL2163" t="s">
        <v>182</v>
      </c>
      <c r="AM2163">
        <v>30000</v>
      </c>
      <c r="AN2163" t="s">
        <v>149</v>
      </c>
    </row>
    <row r="2164" spans="1:40">
      <c r="A2164" s="26">
        <v>41509.891510046298</v>
      </c>
      <c r="B2164" t="s">
        <v>126</v>
      </c>
      <c r="C2164" t="s">
        <v>588</v>
      </c>
      <c r="D2164" t="s">
        <v>2430</v>
      </c>
      <c r="E2164" t="s">
        <v>143</v>
      </c>
      <c r="F2164" t="s">
        <v>144</v>
      </c>
      <c r="G2164" t="s">
        <v>145</v>
      </c>
      <c r="H2164" t="s">
        <v>184</v>
      </c>
      <c r="I2164">
        <v>60</v>
      </c>
      <c r="J2164" t="s">
        <v>149</v>
      </c>
      <c r="K2164" t="s">
        <v>185</v>
      </c>
      <c r="L2164">
        <v>40</v>
      </c>
      <c r="M2164" t="s">
        <v>149</v>
      </c>
      <c r="N2164" t="s">
        <v>186</v>
      </c>
      <c r="O2164">
        <v>50</v>
      </c>
      <c r="P2164" t="s">
        <v>149</v>
      </c>
      <c r="Q2164" t="s">
        <v>187</v>
      </c>
      <c r="R2164">
        <v>40</v>
      </c>
      <c r="S2164" t="s">
        <v>149</v>
      </c>
      <c r="T2164" t="s">
        <v>188</v>
      </c>
      <c r="U2164">
        <v>60</v>
      </c>
      <c r="V2164" t="s">
        <v>149</v>
      </c>
      <c r="W2164" t="s">
        <v>189</v>
      </c>
      <c r="X2164">
        <v>50</v>
      </c>
      <c r="Y2164" t="s">
        <v>149</v>
      </c>
      <c r="Z2164" t="s">
        <v>190</v>
      </c>
      <c r="AA2164">
        <v>50</v>
      </c>
      <c r="AB2164" t="s">
        <v>149</v>
      </c>
      <c r="AC2164" t="s">
        <v>191</v>
      </c>
      <c r="AD2164">
        <v>35</v>
      </c>
      <c r="AE2164" t="s">
        <v>149</v>
      </c>
      <c r="AF2164" t="s">
        <v>192</v>
      </c>
      <c r="AG2164">
        <v>8</v>
      </c>
      <c r="AH2164" t="s">
        <v>149</v>
      </c>
      <c r="AI2164" t="s">
        <v>193</v>
      </c>
      <c r="AJ2164">
        <v>90</v>
      </c>
      <c r="AK2164" t="s">
        <v>149</v>
      </c>
      <c r="AL2164" t="s">
        <v>194</v>
      </c>
      <c r="AM2164">
        <v>1</v>
      </c>
      <c r="AN2164" t="s">
        <v>149</v>
      </c>
    </row>
    <row r="2165" spans="1:40">
      <c r="A2165" s="26">
        <v>41509.891510046298</v>
      </c>
      <c r="B2165" t="s">
        <v>126</v>
      </c>
      <c r="C2165" t="s">
        <v>588</v>
      </c>
      <c r="D2165" t="s">
        <v>2431</v>
      </c>
      <c r="E2165" t="s">
        <v>143</v>
      </c>
      <c r="F2165" t="s">
        <v>144</v>
      </c>
      <c r="G2165" t="s">
        <v>145</v>
      </c>
      <c r="H2165" t="s">
        <v>196</v>
      </c>
      <c r="I2165">
        <v>33</v>
      </c>
      <c r="J2165" t="s">
        <v>149</v>
      </c>
      <c r="K2165" t="s">
        <v>197</v>
      </c>
      <c r="L2165">
        <v>33</v>
      </c>
      <c r="M2165" t="s">
        <v>149</v>
      </c>
      <c r="N2165" t="s">
        <v>198</v>
      </c>
      <c r="O2165">
        <v>34</v>
      </c>
      <c r="P2165" t="s">
        <v>149</v>
      </c>
      <c r="Q2165" t="s">
        <v>176</v>
      </c>
      <c r="R2165">
        <v>20</v>
      </c>
      <c r="S2165" t="s">
        <v>149</v>
      </c>
      <c r="T2165" t="s">
        <v>177</v>
      </c>
      <c r="U2165">
        <v>20</v>
      </c>
      <c r="V2165" t="s">
        <v>149</v>
      </c>
      <c r="W2165" t="s">
        <v>178</v>
      </c>
      <c r="X2165">
        <v>20</v>
      </c>
      <c r="Y2165" t="s">
        <v>149</v>
      </c>
      <c r="Z2165" t="s">
        <v>199</v>
      </c>
      <c r="AA2165">
        <v>20</v>
      </c>
      <c r="AB2165" t="s">
        <v>149</v>
      </c>
      <c r="AC2165" t="s">
        <v>200</v>
      </c>
      <c r="AD2165">
        <v>20</v>
      </c>
      <c r="AE2165" t="s">
        <v>149</v>
      </c>
      <c r="AF2165" t="s">
        <v>201</v>
      </c>
      <c r="AG2165">
        <v>20</v>
      </c>
      <c r="AH2165" t="s">
        <v>149</v>
      </c>
      <c r="AI2165" t="s">
        <v>180</v>
      </c>
      <c r="AJ2165">
        <v>115200</v>
      </c>
      <c r="AK2165" t="s">
        <v>149</v>
      </c>
      <c r="AL2165" t="s">
        <v>181</v>
      </c>
      <c r="AM2165">
        <v>12000</v>
      </c>
      <c r="AN2165" t="s">
        <v>149</v>
      </c>
    </row>
    <row r="2166" spans="1:40">
      <c r="A2166" s="26">
        <v>41509.891510046298</v>
      </c>
      <c r="B2166" t="s">
        <v>126</v>
      </c>
      <c r="C2166" t="s">
        <v>588</v>
      </c>
      <c r="D2166" t="s">
        <v>2432</v>
      </c>
      <c r="E2166" t="s">
        <v>143</v>
      </c>
      <c r="F2166" t="s">
        <v>144</v>
      </c>
      <c r="G2166" t="s">
        <v>145</v>
      </c>
      <c r="H2166" t="s">
        <v>152</v>
      </c>
      <c r="I2166">
        <v>49</v>
      </c>
      <c r="J2166" t="s">
        <v>149</v>
      </c>
      <c r="K2166" t="s">
        <v>153</v>
      </c>
      <c r="L2166">
        <v>130</v>
      </c>
      <c r="M2166" t="s">
        <v>149</v>
      </c>
      <c r="N2166" t="s">
        <v>154</v>
      </c>
      <c r="O2166">
        <v>180</v>
      </c>
      <c r="P2166" t="s">
        <v>149</v>
      </c>
      <c r="Q2166" t="s">
        <v>155</v>
      </c>
      <c r="R2166">
        <v>140</v>
      </c>
      <c r="S2166" t="s">
        <v>149</v>
      </c>
      <c r="T2166" t="s">
        <v>156</v>
      </c>
      <c r="U2166">
        <v>80</v>
      </c>
      <c r="V2166" t="s">
        <v>149</v>
      </c>
      <c r="W2166" t="s">
        <v>157</v>
      </c>
      <c r="X2166">
        <v>101</v>
      </c>
      <c r="Y2166" t="s">
        <v>149</v>
      </c>
      <c r="Z2166" t="s">
        <v>158</v>
      </c>
      <c r="AA2166">
        <v>190</v>
      </c>
      <c r="AB2166" t="s">
        <v>149</v>
      </c>
      <c r="AC2166" t="s">
        <v>159</v>
      </c>
      <c r="AD2166">
        <v>20</v>
      </c>
      <c r="AE2166" t="s">
        <v>149</v>
      </c>
    </row>
    <row r="2167" spans="1:40">
      <c r="A2167" s="26">
        <v>41509.891510046298</v>
      </c>
      <c r="B2167" t="s">
        <v>126</v>
      </c>
      <c r="C2167" t="s">
        <v>588</v>
      </c>
      <c r="D2167" t="s">
        <v>2433</v>
      </c>
    </row>
    <row r="2168" spans="1:40">
      <c r="A2168" s="26">
        <v>41509.891510046298</v>
      </c>
      <c r="B2168" t="s">
        <v>126</v>
      </c>
      <c r="C2168" t="s">
        <v>588</v>
      </c>
      <c r="D2168" t="s">
        <v>2434</v>
      </c>
      <c r="E2168" t="s">
        <v>143</v>
      </c>
      <c r="F2168" t="s">
        <v>144</v>
      </c>
      <c r="G2168" t="s">
        <v>145</v>
      </c>
      <c r="H2168" t="s">
        <v>162</v>
      </c>
      <c r="I2168">
        <v>50</v>
      </c>
      <c r="J2168" t="s">
        <v>149</v>
      </c>
      <c r="K2168" t="s">
        <v>163</v>
      </c>
      <c r="L2168">
        <v>50</v>
      </c>
      <c r="M2168" t="s">
        <v>149</v>
      </c>
      <c r="N2168" t="s">
        <v>164</v>
      </c>
      <c r="O2168">
        <v>50</v>
      </c>
      <c r="P2168" t="s">
        <v>149</v>
      </c>
    </row>
    <row r="2169" spans="1:40">
      <c r="A2169" s="26">
        <v>41509.891510046298</v>
      </c>
      <c r="B2169" t="s">
        <v>126</v>
      </c>
      <c r="C2169" t="s">
        <v>588</v>
      </c>
      <c r="D2169" t="s">
        <v>2435</v>
      </c>
      <c r="E2169" t="s">
        <v>143</v>
      </c>
      <c r="F2169" t="s">
        <v>144</v>
      </c>
      <c r="G2169" t="s">
        <v>145</v>
      </c>
      <c r="H2169" t="s">
        <v>166</v>
      </c>
      <c r="I2169">
        <v>35</v>
      </c>
      <c r="J2169" t="s">
        <v>149</v>
      </c>
      <c r="K2169" t="s">
        <v>167</v>
      </c>
      <c r="L2169">
        <v>5</v>
      </c>
      <c r="M2169" t="s">
        <v>149</v>
      </c>
      <c r="N2169" t="s">
        <v>168</v>
      </c>
      <c r="O2169">
        <v>60</v>
      </c>
      <c r="P2169" t="s">
        <v>149</v>
      </c>
    </row>
    <row r="2170" spans="1:40">
      <c r="A2170" s="26">
        <v>41509.891510046298</v>
      </c>
      <c r="B2170" t="s">
        <v>126</v>
      </c>
      <c r="C2170" t="s">
        <v>588</v>
      </c>
      <c r="D2170" t="s">
        <v>2436</v>
      </c>
      <c r="E2170" t="s">
        <v>143</v>
      </c>
      <c r="F2170" t="s">
        <v>144</v>
      </c>
      <c r="G2170" t="s">
        <v>145</v>
      </c>
      <c r="H2170" t="s">
        <v>170</v>
      </c>
      <c r="I2170">
        <v>1</v>
      </c>
      <c r="J2170" t="s">
        <v>149</v>
      </c>
    </row>
    <row r="2171" spans="1:40">
      <c r="A2171" s="26">
        <v>41509.891510046298</v>
      </c>
      <c r="B2171" t="s">
        <v>126</v>
      </c>
      <c r="C2171" t="s">
        <v>588</v>
      </c>
      <c r="D2171" t="s">
        <v>2437</v>
      </c>
      <c r="E2171" t="s">
        <v>143</v>
      </c>
      <c r="F2171" t="s">
        <v>144</v>
      </c>
      <c r="G2171" t="s">
        <v>145</v>
      </c>
      <c r="H2171" t="s">
        <v>172</v>
      </c>
      <c r="I2171">
        <v>30</v>
      </c>
      <c r="J2171" t="s">
        <v>149</v>
      </c>
      <c r="K2171" t="s">
        <v>173</v>
      </c>
      <c r="L2171">
        <v>30</v>
      </c>
      <c r="M2171" t="s">
        <v>149</v>
      </c>
      <c r="N2171" t="s">
        <v>174</v>
      </c>
      <c r="O2171">
        <v>30</v>
      </c>
      <c r="P2171" t="s">
        <v>149</v>
      </c>
      <c r="Q2171" t="s">
        <v>175</v>
      </c>
      <c r="R2171">
        <v>10</v>
      </c>
      <c r="S2171" t="s">
        <v>149</v>
      </c>
      <c r="T2171" t="s">
        <v>176</v>
      </c>
      <c r="U2171">
        <v>20</v>
      </c>
      <c r="V2171" t="s">
        <v>149</v>
      </c>
      <c r="W2171" t="s">
        <v>177</v>
      </c>
      <c r="X2171">
        <v>20</v>
      </c>
      <c r="Y2171" t="s">
        <v>149</v>
      </c>
      <c r="Z2171" t="s">
        <v>178</v>
      </c>
      <c r="AA2171">
        <v>20</v>
      </c>
      <c r="AB2171" t="s">
        <v>149</v>
      </c>
      <c r="AC2171" t="s">
        <v>179</v>
      </c>
      <c r="AD2171">
        <v>20</v>
      </c>
      <c r="AE2171" t="s">
        <v>149</v>
      </c>
      <c r="AF2171" t="s">
        <v>180</v>
      </c>
      <c r="AG2171">
        <v>115200</v>
      </c>
      <c r="AH2171" t="s">
        <v>149</v>
      </c>
      <c r="AI2171" t="s">
        <v>181</v>
      </c>
      <c r="AJ2171">
        <v>12000</v>
      </c>
      <c r="AK2171" t="s">
        <v>149</v>
      </c>
      <c r="AL2171" t="s">
        <v>182</v>
      </c>
      <c r="AM2171">
        <v>30000</v>
      </c>
      <c r="AN2171" t="s">
        <v>149</v>
      </c>
    </row>
    <row r="2172" spans="1:40">
      <c r="A2172" s="26">
        <v>41509.891510046298</v>
      </c>
      <c r="B2172" t="s">
        <v>126</v>
      </c>
      <c r="C2172" t="s">
        <v>588</v>
      </c>
      <c r="D2172" t="s">
        <v>2438</v>
      </c>
      <c r="E2172" t="s">
        <v>143</v>
      </c>
      <c r="F2172" t="s">
        <v>144</v>
      </c>
      <c r="G2172" t="s">
        <v>145</v>
      </c>
      <c r="H2172" t="s">
        <v>184</v>
      </c>
      <c r="I2172">
        <v>60</v>
      </c>
      <c r="J2172" t="s">
        <v>149</v>
      </c>
      <c r="K2172" t="s">
        <v>185</v>
      </c>
      <c r="L2172">
        <v>40</v>
      </c>
      <c r="M2172" t="s">
        <v>149</v>
      </c>
      <c r="N2172" t="s">
        <v>186</v>
      </c>
      <c r="O2172">
        <v>50</v>
      </c>
      <c r="P2172" t="s">
        <v>149</v>
      </c>
      <c r="Q2172" t="s">
        <v>187</v>
      </c>
      <c r="R2172">
        <v>40</v>
      </c>
      <c r="S2172" t="s">
        <v>149</v>
      </c>
      <c r="T2172" t="s">
        <v>188</v>
      </c>
      <c r="U2172">
        <v>60</v>
      </c>
      <c r="V2172" t="s">
        <v>149</v>
      </c>
      <c r="W2172" t="s">
        <v>189</v>
      </c>
      <c r="X2172">
        <v>50</v>
      </c>
      <c r="Y2172" t="s">
        <v>149</v>
      </c>
      <c r="Z2172" t="s">
        <v>190</v>
      </c>
      <c r="AA2172">
        <v>50</v>
      </c>
      <c r="AB2172" t="s">
        <v>149</v>
      </c>
      <c r="AC2172" t="s">
        <v>191</v>
      </c>
      <c r="AD2172">
        <v>35</v>
      </c>
      <c r="AE2172" t="s">
        <v>149</v>
      </c>
      <c r="AF2172" t="s">
        <v>192</v>
      </c>
      <c r="AG2172">
        <v>8</v>
      </c>
      <c r="AH2172" t="s">
        <v>149</v>
      </c>
      <c r="AI2172" t="s">
        <v>193</v>
      </c>
      <c r="AJ2172">
        <v>90</v>
      </c>
      <c r="AK2172" t="s">
        <v>149</v>
      </c>
      <c r="AL2172" t="s">
        <v>194</v>
      </c>
      <c r="AM2172">
        <v>1</v>
      </c>
      <c r="AN2172" t="s">
        <v>149</v>
      </c>
    </row>
    <row r="2173" spans="1:40">
      <c r="A2173" s="26">
        <v>41509.891510057867</v>
      </c>
      <c r="B2173" t="s">
        <v>126</v>
      </c>
      <c r="C2173" t="s">
        <v>588</v>
      </c>
      <c r="D2173" t="s">
        <v>2439</v>
      </c>
      <c r="E2173" t="s">
        <v>143</v>
      </c>
      <c r="F2173" t="s">
        <v>144</v>
      </c>
      <c r="G2173" t="s">
        <v>145</v>
      </c>
      <c r="H2173" t="s">
        <v>196</v>
      </c>
      <c r="I2173">
        <v>33</v>
      </c>
      <c r="J2173" t="s">
        <v>149</v>
      </c>
      <c r="K2173" t="s">
        <v>197</v>
      </c>
      <c r="L2173">
        <v>33</v>
      </c>
      <c r="M2173" t="s">
        <v>149</v>
      </c>
      <c r="N2173" t="s">
        <v>198</v>
      </c>
      <c r="O2173">
        <v>34</v>
      </c>
      <c r="P2173" t="s">
        <v>149</v>
      </c>
      <c r="Q2173" t="s">
        <v>176</v>
      </c>
      <c r="R2173">
        <v>20</v>
      </c>
      <c r="S2173" t="s">
        <v>149</v>
      </c>
      <c r="T2173" t="s">
        <v>177</v>
      </c>
      <c r="U2173">
        <v>20</v>
      </c>
      <c r="V2173" t="s">
        <v>149</v>
      </c>
      <c r="W2173" t="s">
        <v>178</v>
      </c>
      <c r="X2173">
        <v>20</v>
      </c>
      <c r="Y2173" t="s">
        <v>149</v>
      </c>
      <c r="Z2173" t="s">
        <v>199</v>
      </c>
      <c r="AA2173">
        <v>20</v>
      </c>
      <c r="AB2173" t="s">
        <v>149</v>
      </c>
      <c r="AC2173" t="s">
        <v>200</v>
      </c>
      <c r="AD2173">
        <v>20</v>
      </c>
      <c r="AE2173" t="s">
        <v>149</v>
      </c>
      <c r="AF2173" t="s">
        <v>201</v>
      </c>
      <c r="AG2173">
        <v>20</v>
      </c>
      <c r="AH2173" t="s">
        <v>149</v>
      </c>
      <c r="AI2173" t="s">
        <v>180</v>
      </c>
      <c r="AJ2173">
        <v>115200</v>
      </c>
      <c r="AK2173" t="s">
        <v>149</v>
      </c>
      <c r="AL2173" t="s">
        <v>181</v>
      </c>
      <c r="AM2173">
        <v>12000</v>
      </c>
      <c r="AN2173" t="s">
        <v>149</v>
      </c>
    </row>
    <row r="2174" spans="1:40">
      <c r="A2174" s="26">
        <v>41509.891510057867</v>
      </c>
      <c r="B2174" t="s">
        <v>126</v>
      </c>
      <c r="C2174" t="s">
        <v>588</v>
      </c>
      <c r="D2174" t="s">
        <v>2440</v>
      </c>
      <c r="E2174" t="s">
        <v>143</v>
      </c>
      <c r="F2174" t="s">
        <v>144</v>
      </c>
      <c r="G2174" t="s">
        <v>145</v>
      </c>
      <c r="H2174" t="s">
        <v>152</v>
      </c>
      <c r="I2174">
        <v>49</v>
      </c>
      <c r="J2174" t="s">
        <v>149</v>
      </c>
      <c r="K2174" t="s">
        <v>153</v>
      </c>
      <c r="L2174">
        <v>130</v>
      </c>
      <c r="M2174" t="s">
        <v>149</v>
      </c>
      <c r="N2174" t="s">
        <v>154</v>
      </c>
      <c r="O2174">
        <v>180</v>
      </c>
      <c r="P2174" t="s">
        <v>149</v>
      </c>
      <c r="Q2174" t="s">
        <v>155</v>
      </c>
      <c r="R2174">
        <v>140</v>
      </c>
      <c r="S2174" t="s">
        <v>149</v>
      </c>
      <c r="T2174" t="s">
        <v>156</v>
      </c>
      <c r="U2174">
        <v>80</v>
      </c>
      <c r="V2174" t="s">
        <v>149</v>
      </c>
      <c r="W2174" t="s">
        <v>157</v>
      </c>
      <c r="X2174">
        <v>101</v>
      </c>
      <c r="Y2174" t="s">
        <v>149</v>
      </c>
      <c r="Z2174" t="s">
        <v>158</v>
      </c>
      <c r="AA2174">
        <v>190</v>
      </c>
      <c r="AB2174" t="s">
        <v>149</v>
      </c>
      <c r="AC2174" t="s">
        <v>159</v>
      </c>
      <c r="AD2174">
        <v>20</v>
      </c>
      <c r="AE2174" t="s">
        <v>149</v>
      </c>
    </row>
    <row r="2175" spans="1:40">
      <c r="A2175" s="26">
        <v>41509.891510057867</v>
      </c>
      <c r="B2175" t="s">
        <v>126</v>
      </c>
      <c r="C2175" t="s">
        <v>588</v>
      </c>
      <c r="D2175" t="s">
        <v>2441</v>
      </c>
    </row>
    <row r="2176" spans="1:40">
      <c r="A2176" s="26">
        <v>41509.891510057867</v>
      </c>
      <c r="B2176" t="s">
        <v>126</v>
      </c>
      <c r="C2176" t="s">
        <v>588</v>
      </c>
      <c r="D2176" t="s">
        <v>2442</v>
      </c>
      <c r="E2176" t="s">
        <v>143</v>
      </c>
      <c r="F2176" t="s">
        <v>144</v>
      </c>
      <c r="G2176" t="s">
        <v>145</v>
      </c>
      <c r="H2176" t="s">
        <v>162</v>
      </c>
      <c r="I2176">
        <v>50</v>
      </c>
      <c r="J2176" t="s">
        <v>149</v>
      </c>
      <c r="K2176" t="s">
        <v>163</v>
      </c>
      <c r="L2176">
        <v>50</v>
      </c>
      <c r="M2176" t="s">
        <v>149</v>
      </c>
      <c r="N2176" t="s">
        <v>164</v>
      </c>
      <c r="O2176">
        <v>50</v>
      </c>
      <c r="P2176" t="s">
        <v>149</v>
      </c>
    </row>
    <row r="2177" spans="1:40">
      <c r="A2177" s="26">
        <v>41509.891510057867</v>
      </c>
      <c r="B2177" t="s">
        <v>126</v>
      </c>
      <c r="C2177" t="s">
        <v>588</v>
      </c>
      <c r="D2177" t="s">
        <v>2443</v>
      </c>
      <c r="E2177" t="s">
        <v>143</v>
      </c>
      <c r="F2177" t="s">
        <v>144</v>
      </c>
      <c r="G2177" t="s">
        <v>145</v>
      </c>
      <c r="H2177" t="s">
        <v>166</v>
      </c>
      <c r="I2177">
        <v>35</v>
      </c>
      <c r="J2177" t="s">
        <v>149</v>
      </c>
      <c r="K2177" t="s">
        <v>167</v>
      </c>
      <c r="L2177">
        <v>5</v>
      </c>
      <c r="M2177" t="s">
        <v>149</v>
      </c>
      <c r="N2177" t="s">
        <v>168</v>
      </c>
      <c r="O2177">
        <v>60</v>
      </c>
      <c r="P2177" t="s">
        <v>149</v>
      </c>
    </row>
    <row r="2178" spans="1:40">
      <c r="A2178" s="26">
        <v>41509.891510057867</v>
      </c>
      <c r="B2178" t="s">
        <v>126</v>
      </c>
      <c r="C2178" t="s">
        <v>588</v>
      </c>
      <c r="D2178" t="s">
        <v>2444</v>
      </c>
      <c r="E2178" t="s">
        <v>143</v>
      </c>
      <c r="F2178" t="s">
        <v>144</v>
      </c>
      <c r="G2178" t="s">
        <v>145</v>
      </c>
      <c r="H2178" t="s">
        <v>170</v>
      </c>
      <c r="I2178">
        <v>1</v>
      </c>
      <c r="J2178" t="s">
        <v>149</v>
      </c>
    </row>
    <row r="2179" spans="1:40">
      <c r="A2179" s="26">
        <v>41509.891510057867</v>
      </c>
      <c r="B2179" t="s">
        <v>126</v>
      </c>
      <c r="C2179" t="s">
        <v>588</v>
      </c>
      <c r="D2179" t="s">
        <v>2445</v>
      </c>
      <c r="E2179" t="s">
        <v>143</v>
      </c>
      <c r="F2179" t="s">
        <v>144</v>
      </c>
      <c r="G2179" t="s">
        <v>145</v>
      </c>
      <c r="H2179" t="s">
        <v>172</v>
      </c>
      <c r="I2179">
        <v>30</v>
      </c>
      <c r="J2179" t="s">
        <v>149</v>
      </c>
      <c r="K2179" t="s">
        <v>173</v>
      </c>
      <c r="L2179">
        <v>30</v>
      </c>
      <c r="M2179" t="s">
        <v>149</v>
      </c>
      <c r="N2179" t="s">
        <v>174</v>
      </c>
      <c r="O2179">
        <v>30</v>
      </c>
      <c r="P2179" t="s">
        <v>149</v>
      </c>
      <c r="Q2179" t="s">
        <v>175</v>
      </c>
      <c r="R2179">
        <v>10</v>
      </c>
      <c r="S2179" t="s">
        <v>149</v>
      </c>
      <c r="T2179" t="s">
        <v>176</v>
      </c>
      <c r="U2179">
        <v>20</v>
      </c>
      <c r="V2179" t="s">
        <v>149</v>
      </c>
      <c r="W2179" t="s">
        <v>177</v>
      </c>
      <c r="X2179">
        <v>20</v>
      </c>
      <c r="Y2179" t="s">
        <v>149</v>
      </c>
      <c r="Z2179" t="s">
        <v>178</v>
      </c>
      <c r="AA2179">
        <v>20</v>
      </c>
      <c r="AB2179" t="s">
        <v>149</v>
      </c>
      <c r="AC2179" t="s">
        <v>179</v>
      </c>
      <c r="AD2179">
        <v>20</v>
      </c>
      <c r="AE2179" t="s">
        <v>149</v>
      </c>
      <c r="AF2179" t="s">
        <v>180</v>
      </c>
      <c r="AG2179">
        <v>115200</v>
      </c>
      <c r="AH2179" t="s">
        <v>149</v>
      </c>
      <c r="AI2179" t="s">
        <v>181</v>
      </c>
      <c r="AJ2179">
        <v>12000</v>
      </c>
      <c r="AK2179" t="s">
        <v>149</v>
      </c>
      <c r="AL2179" t="s">
        <v>182</v>
      </c>
      <c r="AM2179">
        <v>30000</v>
      </c>
      <c r="AN2179" t="s">
        <v>149</v>
      </c>
    </row>
    <row r="2180" spans="1:40">
      <c r="A2180" s="26">
        <v>41509.891510057867</v>
      </c>
      <c r="B2180" t="s">
        <v>126</v>
      </c>
      <c r="C2180" t="s">
        <v>588</v>
      </c>
      <c r="D2180" t="s">
        <v>2446</v>
      </c>
      <c r="E2180" t="s">
        <v>143</v>
      </c>
      <c r="F2180" t="s">
        <v>144</v>
      </c>
      <c r="G2180" t="s">
        <v>145</v>
      </c>
      <c r="H2180" t="s">
        <v>184</v>
      </c>
      <c r="I2180">
        <v>60</v>
      </c>
      <c r="J2180" t="s">
        <v>149</v>
      </c>
      <c r="K2180" t="s">
        <v>185</v>
      </c>
      <c r="L2180">
        <v>40</v>
      </c>
      <c r="M2180" t="s">
        <v>149</v>
      </c>
      <c r="N2180" t="s">
        <v>186</v>
      </c>
      <c r="O2180">
        <v>50</v>
      </c>
      <c r="P2180" t="s">
        <v>149</v>
      </c>
      <c r="Q2180" t="s">
        <v>187</v>
      </c>
      <c r="R2180">
        <v>40</v>
      </c>
      <c r="S2180" t="s">
        <v>149</v>
      </c>
      <c r="T2180" t="s">
        <v>188</v>
      </c>
      <c r="U2180">
        <v>60</v>
      </c>
      <c r="V2180" t="s">
        <v>149</v>
      </c>
      <c r="W2180" t="s">
        <v>189</v>
      </c>
      <c r="X2180">
        <v>50</v>
      </c>
      <c r="Y2180" t="s">
        <v>149</v>
      </c>
      <c r="Z2180" t="s">
        <v>190</v>
      </c>
      <c r="AA2180">
        <v>50</v>
      </c>
      <c r="AB2180" t="s">
        <v>149</v>
      </c>
      <c r="AC2180" t="s">
        <v>191</v>
      </c>
      <c r="AD2180">
        <v>35</v>
      </c>
      <c r="AE2180" t="s">
        <v>149</v>
      </c>
      <c r="AF2180" t="s">
        <v>192</v>
      </c>
      <c r="AG2180">
        <v>8</v>
      </c>
      <c r="AH2180" t="s">
        <v>149</v>
      </c>
      <c r="AI2180" t="s">
        <v>193</v>
      </c>
      <c r="AJ2180">
        <v>90</v>
      </c>
      <c r="AK2180" t="s">
        <v>149</v>
      </c>
      <c r="AL2180" t="s">
        <v>194</v>
      </c>
      <c r="AM2180">
        <v>1</v>
      </c>
      <c r="AN2180" t="s">
        <v>149</v>
      </c>
    </row>
    <row r="2181" spans="1:40">
      <c r="A2181" s="26">
        <v>41509.891510057867</v>
      </c>
      <c r="B2181" t="s">
        <v>126</v>
      </c>
      <c r="C2181" t="s">
        <v>588</v>
      </c>
      <c r="D2181" t="s">
        <v>2447</v>
      </c>
      <c r="E2181" t="s">
        <v>143</v>
      </c>
      <c r="F2181" t="s">
        <v>144</v>
      </c>
      <c r="G2181" t="s">
        <v>145</v>
      </c>
      <c r="H2181" t="s">
        <v>196</v>
      </c>
      <c r="I2181">
        <v>33</v>
      </c>
      <c r="J2181" t="s">
        <v>149</v>
      </c>
      <c r="K2181" t="s">
        <v>197</v>
      </c>
      <c r="L2181">
        <v>33</v>
      </c>
      <c r="M2181" t="s">
        <v>149</v>
      </c>
      <c r="N2181" t="s">
        <v>198</v>
      </c>
      <c r="O2181">
        <v>34</v>
      </c>
      <c r="P2181" t="s">
        <v>149</v>
      </c>
      <c r="Q2181" t="s">
        <v>176</v>
      </c>
      <c r="R2181">
        <v>20</v>
      </c>
      <c r="S2181" t="s">
        <v>149</v>
      </c>
      <c r="T2181" t="s">
        <v>177</v>
      </c>
      <c r="U2181">
        <v>20</v>
      </c>
      <c r="V2181" t="s">
        <v>149</v>
      </c>
      <c r="W2181" t="s">
        <v>178</v>
      </c>
      <c r="X2181">
        <v>20</v>
      </c>
      <c r="Y2181" t="s">
        <v>149</v>
      </c>
      <c r="Z2181" t="s">
        <v>199</v>
      </c>
      <c r="AA2181">
        <v>20</v>
      </c>
      <c r="AB2181" t="s">
        <v>149</v>
      </c>
      <c r="AC2181" t="s">
        <v>200</v>
      </c>
      <c r="AD2181">
        <v>20</v>
      </c>
      <c r="AE2181" t="s">
        <v>149</v>
      </c>
      <c r="AF2181" t="s">
        <v>201</v>
      </c>
      <c r="AG2181">
        <v>20</v>
      </c>
      <c r="AH2181" t="s">
        <v>149</v>
      </c>
      <c r="AI2181" t="s">
        <v>180</v>
      </c>
      <c r="AJ2181">
        <v>115200</v>
      </c>
      <c r="AK2181" t="s">
        <v>149</v>
      </c>
      <c r="AL2181" t="s">
        <v>181</v>
      </c>
      <c r="AM2181">
        <v>12000</v>
      </c>
      <c r="AN2181" t="s">
        <v>149</v>
      </c>
    </row>
    <row r="2182" spans="1:40">
      <c r="A2182" s="26">
        <v>41509.891510057867</v>
      </c>
      <c r="B2182" t="s">
        <v>126</v>
      </c>
      <c r="C2182" t="s">
        <v>588</v>
      </c>
      <c r="D2182" t="s">
        <v>2448</v>
      </c>
      <c r="E2182" t="s">
        <v>143</v>
      </c>
      <c r="F2182" t="s">
        <v>144</v>
      </c>
      <c r="G2182" t="s">
        <v>145</v>
      </c>
      <c r="H2182" t="s">
        <v>152</v>
      </c>
      <c r="I2182">
        <v>49</v>
      </c>
      <c r="J2182" t="s">
        <v>149</v>
      </c>
      <c r="K2182" t="s">
        <v>153</v>
      </c>
      <c r="L2182">
        <v>130</v>
      </c>
      <c r="M2182" t="s">
        <v>149</v>
      </c>
      <c r="N2182" t="s">
        <v>154</v>
      </c>
      <c r="O2182">
        <v>180</v>
      </c>
      <c r="P2182" t="s">
        <v>149</v>
      </c>
      <c r="Q2182" t="s">
        <v>155</v>
      </c>
      <c r="R2182">
        <v>140</v>
      </c>
      <c r="S2182" t="s">
        <v>149</v>
      </c>
      <c r="T2182" t="s">
        <v>156</v>
      </c>
      <c r="U2182">
        <v>80</v>
      </c>
      <c r="V2182" t="s">
        <v>149</v>
      </c>
      <c r="W2182" t="s">
        <v>157</v>
      </c>
      <c r="X2182">
        <v>101</v>
      </c>
      <c r="Y2182" t="s">
        <v>149</v>
      </c>
      <c r="Z2182" t="s">
        <v>158</v>
      </c>
      <c r="AA2182">
        <v>190</v>
      </c>
      <c r="AB2182" t="s">
        <v>149</v>
      </c>
      <c r="AC2182" t="s">
        <v>159</v>
      </c>
      <c r="AD2182">
        <v>20</v>
      </c>
      <c r="AE2182" t="s">
        <v>149</v>
      </c>
    </row>
    <row r="2183" spans="1:40">
      <c r="A2183" s="26">
        <v>41509.891510057867</v>
      </c>
      <c r="B2183" t="s">
        <v>126</v>
      </c>
      <c r="C2183" t="s">
        <v>588</v>
      </c>
      <c r="D2183" t="s">
        <v>2449</v>
      </c>
    </row>
    <row r="2184" spans="1:40">
      <c r="A2184" s="26">
        <v>41509.891510057867</v>
      </c>
      <c r="B2184" t="s">
        <v>126</v>
      </c>
      <c r="C2184" t="s">
        <v>588</v>
      </c>
      <c r="D2184" t="s">
        <v>2450</v>
      </c>
      <c r="E2184" t="s">
        <v>143</v>
      </c>
      <c r="F2184" t="s">
        <v>144</v>
      </c>
      <c r="G2184" t="s">
        <v>145</v>
      </c>
      <c r="H2184" t="s">
        <v>162</v>
      </c>
      <c r="I2184">
        <v>50</v>
      </c>
      <c r="J2184" t="s">
        <v>149</v>
      </c>
      <c r="K2184" t="s">
        <v>163</v>
      </c>
      <c r="L2184">
        <v>50</v>
      </c>
      <c r="M2184" t="s">
        <v>149</v>
      </c>
      <c r="N2184" t="s">
        <v>164</v>
      </c>
      <c r="O2184">
        <v>50</v>
      </c>
      <c r="P2184" t="s">
        <v>149</v>
      </c>
    </row>
    <row r="2185" spans="1:40">
      <c r="A2185" s="26">
        <v>41509.891510057867</v>
      </c>
      <c r="B2185" t="s">
        <v>126</v>
      </c>
      <c r="C2185" t="s">
        <v>588</v>
      </c>
      <c r="D2185" t="s">
        <v>2451</v>
      </c>
      <c r="E2185" t="s">
        <v>143</v>
      </c>
      <c r="F2185" t="s">
        <v>144</v>
      </c>
      <c r="G2185" t="s">
        <v>145</v>
      </c>
      <c r="H2185" t="s">
        <v>166</v>
      </c>
      <c r="I2185">
        <v>35</v>
      </c>
      <c r="J2185" t="s">
        <v>149</v>
      </c>
      <c r="K2185" t="s">
        <v>167</v>
      </c>
      <c r="L2185">
        <v>5</v>
      </c>
      <c r="M2185" t="s">
        <v>149</v>
      </c>
      <c r="N2185" t="s">
        <v>168</v>
      </c>
      <c r="O2185">
        <v>60</v>
      </c>
      <c r="P2185" t="s">
        <v>149</v>
      </c>
    </row>
    <row r="2186" spans="1:40">
      <c r="A2186" s="26">
        <v>41509.891510057867</v>
      </c>
      <c r="B2186" t="s">
        <v>126</v>
      </c>
      <c r="C2186" t="s">
        <v>588</v>
      </c>
      <c r="D2186" t="s">
        <v>2452</v>
      </c>
      <c r="E2186" t="s">
        <v>143</v>
      </c>
      <c r="F2186" t="s">
        <v>144</v>
      </c>
      <c r="G2186" t="s">
        <v>145</v>
      </c>
      <c r="H2186" t="s">
        <v>170</v>
      </c>
      <c r="I2186">
        <v>1</v>
      </c>
      <c r="J2186" t="s">
        <v>149</v>
      </c>
    </row>
    <row r="2187" spans="1:40">
      <c r="A2187" s="26">
        <v>41509.891510057867</v>
      </c>
      <c r="B2187" t="s">
        <v>126</v>
      </c>
      <c r="C2187" t="s">
        <v>588</v>
      </c>
      <c r="D2187" t="s">
        <v>2453</v>
      </c>
      <c r="E2187" t="s">
        <v>143</v>
      </c>
      <c r="F2187" t="s">
        <v>144</v>
      </c>
      <c r="G2187" t="s">
        <v>145</v>
      </c>
      <c r="H2187" t="s">
        <v>172</v>
      </c>
      <c r="I2187">
        <v>30</v>
      </c>
      <c r="J2187" t="s">
        <v>149</v>
      </c>
      <c r="K2187" t="s">
        <v>173</v>
      </c>
      <c r="L2187">
        <v>30</v>
      </c>
      <c r="M2187" t="s">
        <v>149</v>
      </c>
      <c r="N2187" t="s">
        <v>174</v>
      </c>
      <c r="O2187">
        <v>30</v>
      </c>
      <c r="P2187" t="s">
        <v>149</v>
      </c>
      <c r="Q2187" t="s">
        <v>175</v>
      </c>
      <c r="R2187">
        <v>10</v>
      </c>
      <c r="S2187" t="s">
        <v>149</v>
      </c>
      <c r="T2187" t="s">
        <v>176</v>
      </c>
      <c r="U2187">
        <v>20</v>
      </c>
      <c r="V2187" t="s">
        <v>149</v>
      </c>
      <c r="W2187" t="s">
        <v>177</v>
      </c>
      <c r="X2187">
        <v>20</v>
      </c>
      <c r="Y2187" t="s">
        <v>149</v>
      </c>
      <c r="Z2187" t="s">
        <v>178</v>
      </c>
      <c r="AA2187">
        <v>20</v>
      </c>
      <c r="AB2187" t="s">
        <v>149</v>
      </c>
      <c r="AC2187" t="s">
        <v>179</v>
      </c>
      <c r="AD2187">
        <v>20</v>
      </c>
      <c r="AE2187" t="s">
        <v>149</v>
      </c>
      <c r="AF2187" t="s">
        <v>180</v>
      </c>
      <c r="AG2187">
        <v>115200</v>
      </c>
      <c r="AH2187" t="s">
        <v>149</v>
      </c>
      <c r="AI2187" t="s">
        <v>181</v>
      </c>
      <c r="AJ2187">
        <v>12000</v>
      </c>
      <c r="AK2187" t="s">
        <v>149</v>
      </c>
      <c r="AL2187" t="s">
        <v>182</v>
      </c>
      <c r="AM2187">
        <v>30000</v>
      </c>
      <c r="AN2187" t="s">
        <v>149</v>
      </c>
    </row>
    <row r="2188" spans="1:40">
      <c r="A2188" s="26">
        <v>41509.891510057867</v>
      </c>
      <c r="B2188" t="s">
        <v>126</v>
      </c>
      <c r="C2188" t="s">
        <v>588</v>
      </c>
      <c r="D2188" t="s">
        <v>2454</v>
      </c>
      <c r="E2188" t="s">
        <v>143</v>
      </c>
      <c r="F2188" t="s">
        <v>144</v>
      </c>
      <c r="G2188" t="s">
        <v>145</v>
      </c>
      <c r="H2188" t="s">
        <v>184</v>
      </c>
      <c r="I2188">
        <v>60</v>
      </c>
      <c r="J2188" t="s">
        <v>149</v>
      </c>
      <c r="K2188" t="s">
        <v>185</v>
      </c>
      <c r="L2188">
        <v>40</v>
      </c>
      <c r="M2188" t="s">
        <v>149</v>
      </c>
      <c r="N2188" t="s">
        <v>186</v>
      </c>
      <c r="O2188">
        <v>50</v>
      </c>
      <c r="P2188" t="s">
        <v>149</v>
      </c>
      <c r="Q2188" t="s">
        <v>187</v>
      </c>
      <c r="R2188">
        <v>40</v>
      </c>
      <c r="S2188" t="s">
        <v>149</v>
      </c>
      <c r="T2188" t="s">
        <v>188</v>
      </c>
      <c r="U2188">
        <v>60</v>
      </c>
      <c r="V2188" t="s">
        <v>149</v>
      </c>
      <c r="W2188" t="s">
        <v>189</v>
      </c>
      <c r="X2188">
        <v>50</v>
      </c>
      <c r="Y2188" t="s">
        <v>149</v>
      </c>
      <c r="Z2188" t="s">
        <v>190</v>
      </c>
      <c r="AA2188">
        <v>50</v>
      </c>
      <c r="AB2188" t="s">
        <v>149</v>
      </c>
      <c r="AC2188" t="s">
        <v>191</v>
      </c>
      <c r="AD2188">
        <v>35</v>
      </c>
      <c r="AE2188" t="s">
        <v>149</v>
      </c>
      <c r="AF2188" t="s">
        <v>192</v>
      </c>
      <c r="AG2188">
        <v>8</v>
      </c>
      <c r="AH2188" t="s">
        <v>149</v>
      </c>
      <c r="AI2188" t="s">
        <v>193</v>
      </c>
      <c r="AJ2188">
        <v>90</v>
      </c>
      <c r="AK2188" t="s">
        <v>149</v>
      </c>
      <c r="AL2188" t="s">
        <v>194</v>
      </c>
      <c r="AM2188">
        <v>1</v>
      </c>
      <c r="AN2188" t="s">
        <v>149</v>
      </c>
    </row>
    <row r="2189" spans="1:40">
      <c r="A2189" s="26">
        <v>41509.891510057867</v>
      </c>
      <c r="B2189" t="s">
        <v>126</v>
      </c>
      <c r="C2189" t="s">
        <v>588</v>
      </c>
      <c r="D2189" t="s">
        <v>2455</v>
      </c>
      <c r="E2189" t="s">
        <v>143</v>
      </c>
      <c r="F2189" t="s">
        <v>144</v>
      </c>
      <c r="G2189" t="s">
        <v>145</v>
      </c>
      <c r="H2189" t="s">
        <v>196</v>
      </c>
      <c r="I2189">
        <v>33</v>
      </c>
      <c r="J2189" t="s">
        <v>149</v>
      </c>
      <c r="K2189" t="s">
        <v>197</v>
      </c>
      <c r="L2189">
        <v>33</v>
      </c>
      <c r="M2189" t="s">
        <v>149</v>
      </c>
      <c r="N2189" t="s">
        <v>198</v>
      </c>
      <c r="O2189">
        <v>34</v>
      </c>
      <c r="P2189" t="s">
        <v>149</v>
      </c>
      <c r="Q2189" t="s">
        <v>176</v>
      </c>
      <c r="R2189">
        <v>20</v>
      </c>
      <c r="S2189" t="s">
        <v>149</v>
      </c>
      <c r="T2189" t="s">
        <v>177</v>
      </c>
      <c r="U2189">
        <v>20</v>
      </c>
      <c r="V2189" t="s">
        <v>149</v>
      </c>
      <c r="W2189" t="s">
        <v>178</v>
      </c>
      <c r="X2189">
        <v>20</v>
      </c>
      <c r="Y2189" t="s">
        <v>149</v>
      </c>
      <c r="Z2189" t="s">
        <v>199</v>
      </c>
      <c r="AA2189">
        <v>20</v>
      </c>
      <c r="AB2189" t="s">
        <v>149</v>
      </c>
      <c r="AC2189" t="s">
        <v>200</v>
      </c>
      <c r="AD2189">
        <v>20</v>
      </c>
      <c r="AE2189" t="s">
        <v>149</v>
      </c>
      <c r="AF2189" t="s">
        <v>201</v>
      </c>
      <c r="AG2189">
        <v>20</v>
      </c>
      <c r="AH2189" t="s">
        <v>149</v>
      </c>
      <c r="AI2189" t="s">
        <v>180</v>
      </c>
      <c r="AJ2189">
        <v>115200</v>
      </c>
      <c r="AK2189" t="s">
        <v>149</v>
      </c>
      <c r="AL2189" t="s">
        <v>181</v>
      </c>
      <c r="AM2189">
        <v>12000</v>
      </c>
      <c r="AN2189" t="s">
        <v>149</v>
      </c>
    </row>
    <row r="2190" spans="1:40">
      <c r="A2190" s="26">
        <v>41509.891510057867</v>
      </c>
      <c r="B2190" t="s">
        <v>126</v>
      </c>
      <c r="C2190" t="s">
        <v>588</v>
      </c>
      <c r="D2190" t="s">
        <v>2456</v>
      </c>
      <c r="E2190" t="s">
        <v>143</v>
      </c>
      <c r="F2190" t="s">
        <v>144</v>
      </c>
      <c r="G2190" t="s">
        <v>145</v>
      </c>
      <c r="H2190" t="s">
        <v>152</v>
      </c>
      <c r="I2190">
        <v>49</v>
      </c>
      <c r="J2190" t="s">
        <v>149</v>
      </c>
      <c r="K2190" t="s">
        <v>153</v>
      </c>
      <c r="L2190">
        <v>130</v>
      </c>
      <c r="M2190" t="s">
        <v>149</v>
      </c>
      <c r="N2190" t="s">
        <v>154</v>
      </c>
      <c r="O2190">
        <v>180</v>
      </c>
      <c r="P2190" t="s">
        <v>149</v>
      </c>
      <c r="Q2190" t="s">
        <v>155</v>
      </c>
      <c r="R2190">
        <v>140</v>
      </c>
      <c r="S2190" t="s">
        <v>149</v>
      </c>
      <c r="T2190" t="s">
        <v>156</v>
      </c>
      <c r="U2190">
        <v>80</v>
      </c>
      <c r="V2190" t="s">
        <v>149</v>
      </c>
      <c r="W2190" t="s">
        <v>157</v>
      </c>
      <c r="X2190">
        <v>101</v>
      </c>
      <c r="Y2190" t="s">
        <v>149</v>
      </c>
      <c r="Z2190" t="s">
        <v>158</v>
      </c>
      <c r="AA2190">
        <v>190</v>
      </c>
      <c r="AB2190" t="s">
        <v>149</v>
      </c>
      <c r="AC2190" t="s">
        <v>159</v>
      </c>
      <c r="AD2190">
        <v>20</v>
      </c>
      <c r="AE2190" t="s">
        <v>149</v>
      </c>
    </row>
    <row r="2191" spans="1:40">
      <c r="A2191" s="26">
        <v>41509.891510057867</v>
      </c>
      <c r="B2191" t="s">
        <v>126</v>
      </c>
      <c r="C2191" t="s">
        <v>588</v>
      </c>
      <c r="D2191" t="s">
        <v>2457</v>
      </c>
    </row>
    <row r="2192" spans="1:40">
      <c r="A2192" s="26">
        <v>41509.891510057867</v>
      </c>
      <c r="B2192" t="s">
        <v>126</v>
      </c>
      <c r="C2192" t="s">
        <v>588</v>
      </c>
      <c r="D2192" t="s">
        <v>2458</v>
      </c>
      <c r="E2192" t="s">
        <v>143</v>
      </c>
      <c r="F2192" t="s">
        <v>144</v>
      </c>
      <c r="G2192" t="s">
        <v>145</v>
      </c>
      <c r="H2192" t="s">
        <v>162</v>
      </c>
      <c r="I2192">
        <v>50</v>
      </c>
      <c r="J2192" t="s">
        <v>149</v>
      </c>
      <c r="K2192" t="s">
        <v>163</v>
      </c>
      <c r="L2192">
        <v>50</v>
      </c>
      <c r="M2192" t="s">
        <v>149</v>
      </c>
      <c r="N2192" t="s">
        <v>164</v>
      </c>
      <c r="O2192">
        <v>50</v>
      </c>
      <c r="P2192" t="s">
        <v>149</v>
      </c>
    </row>
    <row r="2193" spans="1:40">
      <c r="A2193" s="26">
        <v>41509.891510057867</v>
      </c>
      <c r="B2193" t="s">
        <v>126</v>
      </c>
      <c r="C2193" t="s">
        <v>588</v>
      </c>
      <c r="D2193" t="s">
        <v>2459</v>
      </c>
      <c r="E2193" t="s">
        <v>143</v>
      </c>
      <c r="F2193" t="s">
        <v>144</v>
      </c>
      <c r="G2193" t="s">
        <v>145</v>
      </c>
      <c r="H2193" t="s">
        <v>166</v>
      </c>
      <c r="I2193">
        <v>35</v>
      </c>
      <c r="J2193" t="s">
        <v>149</v>
      </c>
      <c r="K2193" t="s">
        <v>167</v>
      </c>
      <c r="L2193">
        <v>5</v>
      </c>
      <c r="M2193" t="s">
        <v>149</v>
      </c>
      <c r="N2193" t="s">
        <v>168</v>
      </c>
      <c r="O2193">
        <v>60</v>
      </c>
      <c r="P2193" t="s">
        <v>149</v>
      </c>
    </row>
    <row r="2194" spans="1:40">
      <c r="A2194" s="26">
        <v>41509.891510057867</v>
      </c>
      <c r="B2194" t="s">
        <v>126</v>
      </c>
      <c r="C2194" t="s">
        <v>588</v>
      </c>
      <c r="D2194" t="s">
        <v>2460</v>
      </c>
      <c r="E2194" t="s">
        <v>143</v>
      </c>
      <c r="F2194" t="s">
        <v>144</v>
      </c>
      <c r="G2194" t="s">
        <v>145</v>
      </c>
      <c r="H2194" t="s">
        <v>170</v>
      </c>
      <c r="I2194">
        <v>1</v>
      </c>
      <c r="J2194" t="s">
        <v>149</v>
      </c>
    </row>
    <row r="2195" spans="1:40">
      <c r="A2195" s="26">
        <v>41509.891510057867</v>
      </c>
      <c r="B2195" t="s">
        <v>126</v>
      </c>
      <c r="C2195" t="s">
        <v>588</v>
      </c>
      <c r="D2195" t="s">
        <v>2461</v>
      </c>
      <c r="E2195" t="s">
        <v>143</v>
      </c>
      <c r="F2195" t="s">
        <v>144</v>
      </c>
      <c r="G2195" t="s">
        <v>145</v>
      </c>
      <c r="H2195" t="s">
        <v>172</v>
      </c>
      <c r="I2195">
        <v>30</v>
      </c>
      <c r="J2195" t="s">
        <v>149</v>
      </c>
      <c r="K2195" t="s">
        <v>173</v>
      </c>
      <c r="L2195">
        <v>30</v>
      </c>
      <c r="M2195" t="s">
        <v>149</v>
      </c>
      <c r="N2195" t="s">
        <v>174</v>
      </c>
      <c r="O2195">
        <v>30</v>
      </c>
      <c r="P2195" t="s">
        <v>149</v>
      </c>
      <c r="Q2195" t="s">
        <v>175</v>
      </c>
      <c r="R2195">
        <v>10</v>
      </c>
      <c r="S2195" t="s">
        <v>149</v>
      </c>
      <c r="T2195" t="s">
        <v>176</v>
      </c>
      <c r="U2195">
        <v>20</v>
      </c>
      <c r="V2195" t="s">
        <v>149</v>
      </c>
      <c r="W2195" t="s">
        <v>177</v>
      </c>
      <c r="X2195">
        <v>20</v>
      </c>
      <c r="Y2195" t="s">
        <v>149</v>
      </c>
      <c r="Z2195" t="s">
        <v>178</v>
      </c>
      <c r="AA2195">
        <v>20</v>
      </c>
      <c r="AB2195" t="s">
        <v>149</v>
      </c>
      <c r="AC2195" t="s">
        <v>179</v>
      </c>
      <c r="AD2195">
        <v>20</v>
      </c>
      <c r="AE2195" t="s">
        <v>149</v>
      </c>
      <c r="AF2195" t="s">
        <v>180</v>
      </c>
      <c r="AG2195">
        <v>115200</v>
      </c>
      <c r="AH2195" t="s">
        <v>149</v>
      </c>
      <c r="AI2195" t="s">
        <v>181</v>
      </c>
      <c r="AJ2195">
        <v>12000</v>
      </c>
      <c r="AK2195" t="s">
        <v>149</v>
      </c>
      <c r="AL2195" t="s">
        <v>182</v>
      </c>
      <c r="AM2195">
        <v>30000</v>
      </c>
      <c r="AN2195" t="s">
        <v>149</v>
      </c>
    </row>
    <row r="2196" spans="1:40">
      <c r="A2196" s="26">
        <v>41509.891510069443</v>
      </c>
      <c r="B2196" t="s">
        <v>126</v>
      </c>
      <c r="C2196" t="s">
        <v>588</v>
      </c>
      <c r="D2196" t="s">
        <v>2462</v>
      </c>
      <c r="E2196" t="s">
        <v>143</v>
      </c>
      <c r="F2196" t="s">
        <v>144</v>
      </c>
      <c r="G2196" t="s">
        <v>145</v>
      </c>
      <c r="H2196" t="s">
        <v>184</v>
      </c>
      <c r="I2196">
        <v>60</v>
      </c>
      <c r="J2196" t="s">
        <v>149</v>
      </c>
      <c r="K2196" t="s">
        <v>185</v>
      </c>
      <c r="L2196">
        <v>40</v>
      </c>
      <c r="M2196" t="s">
        <v>149</v>
      </c>
      <c r="N2196" t="s">
        <v>186</v>
      </c>
      <c r="O2196">
        <v>50</v>
      </c>
      <c r="P2196" t="s">
        <v>149</v>
      </c>
      <c r="Q2196" t="s">
        <v>187</v>
      </c>
      <c r="R2196">
        <v>40</v>
      </c>
      <c r="S2196" t="s">
        <v>149</v>
      </c>
      <c r="T2196" t="s">
        <v>188</v>
      </c>
      <c r="U2196">
        <v>60</v>
      </c>
      <c r="V2196" t="s">
        <v>149</v>
      </c>
      <c r="W2196" t="s">
        <v>189</v>
      </c>
      <c r="X2196">
        <v>50</v>
      </c>
      <c r="Y2196" t="s">
        <v>149</v>
      </c>
      <c r="Z2196" t="s">
        <v>190</v>
      </c>
      <c r="AA2196">
        <v>50</v>
      </c>
      <c r="AB2196" t="s">
        <v>149</v>
      </c>
      <c r="AC2196" t="s">
        <v>191</v>
      </c>
      <c r="AD2196">
        <v>35</v>
      </c>
      <c r="AE2196" t="s">
        <v>149</v>
      </c>
      <c r="AF2196" t="s">
        <v>192</v>
      </c>
      <c r="AG2196">
        <v>8</v>
      </c>
      <c r="AH2196" t="s">
        <v>149</v>
      </c>
      <c r="AI2196" t="s">
        <v>193</v>
      </c>
      <c r="AJ2196">
        <v>90</v>
      </c>
      <c r="AK2196" t="s">
        <v>149</v>
      </c>
      <c r="AL2196" t="s">
        <v>194</v>
      </c>
      <c r="AM2196">
        <v>1</v>
      </c>
      <c r="AN2196" t="s">
        <v>149</v>
      </c>
    </row>
    <row r="2197" spans="1:40">
      <c r="A2197" s="26">
        <v>41509.891510069443</v>
      </c>
      <c r="B2197" t="s">
        <v>126</v>
      </c>
      <c r="C2197" t="s">
        <v>588</v>
      </c>
      <c r="D2197" t="s">
        <v>2463</v>
      </c>
      <c r="E2197" t="s">
        <v>143</v>
      </c>
      <c r="F2197" t="s">
        <v>144</v>
      </c>
      <c r="G2197" t="s">
        <v>145</v>
      </c>
      <c r="H2197" t="s">
        <v>196</v>
      </c>
      <c r="I2197">
        <v>33</v>
      </c>
      <c r="J2197" t="s">
        <v>149</v>
      </c>
      <c r="K2197" t="s">
        <v>197</v>
      </c>
      <c r="L2197">
        <v>33</v>
      </c>
      <c r="M2197" t="s">
        <v>149</v>
      </c>
      <c r="N2197" t="s">
        <v>198</v>
      </c>
      <c r="O2197">
        <v>34</v>
      </c>
      <c r="P2197" t="s">
        <v>149</v>
      </c>
      <c r="Q2197" t="s">
        <v>176</v>
      </c>
      <c r="R2197">
        <v>20</v>
      </c>
      <c r="S2197" t="s">
        <v>149</v>
      </c>
      <c r="T2197" t="s">
        <v>177</v>
      </c>
      <c r="U2197">
        <v>20</v>
      </c>
      <c r="V2197" t="s">
        <v>149</v>
      </c>
      <c r="W2197" t="s">
        <v>178</v>
      </c>
      <c r="X2197">
        <v>20</v>
      </c>
      <c r="Y2197" t="s">
        <v>149</v>
      </c>
      <c r="Z2197" t="s">
        <v>199</v>
      </c>
      <c r="AA2197">
        <v>20</v>
      </c>
      <c r="AB2197" t="s">
        <v>149</v>
      </c>
      <c r="AC2197" t="s">
        <v>200</v>
      </c>
      <c r="AD2197">
        <v>20</v>
      </c>
      <c r="AE2197" t="s">
        <v>149</v>
      </c>
      <c r="AF2197" t="s">
        <v>201</v>
      </c>
      <c r="AG2197">
        <v>20</v>
      </c>
      <c r="AH2197" t="s">
        <v>149</v>
      </c>
      <c r="AI2197" t="s">
        <v>180</v>
      </c>
      <c r="AJ2197">
        <v>115200</v>
      </c>
      <c r="AK2197" t="s">
        <v>149</v>
      </c>
      <c r="AL2197" t="s">
        <v>181</v>
      </c>
      <c r="AM2197">
        <v>12000</v>
      </c>
      <c r="AN2197" t="s">
        <v>149</v>
      </c>
    </row>
    <row r="2198" spans="1:40">
      <c r="A2198" s="26">
        <v>41509.891510069443</v>
      </c>
      <c r="B2198" t="s">
        <v>126</v>
      </c>
      <c r="C2198" t="s">
        <v>588</v>
      </c>
      <c r="D2198" t="s">
        <v>2464</v>
      </c>
      <c r="E2198" t="s">
        <v>143</v>
      </c>
      <c r="F2198" t="s">
        <v>144</v>
      </c>
      <c r="G2198" t="s">
        <v>145</v>
      </c>
      <c r="H2198" t="s">
        <v>152</v>
      </c>
      <c r="I2198">
        <v>49</v>
      </c>
      <c r="J2198" t="s">
        <v>149</v>
      </c>
      <c r="K2198" t="s">
        <v>153</v>
      </c>
      <c r="L2198">
        <v>130</v>
      </c>
      <c r="M2198" t="s">
        <v>149</v>
      </c>
      <c r="N2198" t="s">
        <v>154</v>
      </c>
      <c r="O2198">
        <v>180</v>
      </c>
      <c r="P2198" t="s">
        <v>149</v>
      </c>
      <c r="Q2198" t="s">
        <v>155</v>
      </c>
      <c r="R2198">
        <v>140</v>
      </c>
      <c r="S2198" t="s">
        <v>149</v>
      </c>
      <c r="T2198" t="s">
        <v>156</v>
      </c>
      <c r="U2198">
        <v>80</v>
      </c>
      <c r="V2198" t="s">
        <v>149</v>
      </c>
      <c r="W2198" t="s">
        <v>157</v>
      </c>
      <c r="X2198">
        <v>101</v>
      </c>
      <c r="Y2198" t="s">
        <v>149</v>
      </c>
      <c r="Z2198" t="s">
        <v>158</v>
      </c>
      <c r="AA2198">
        <v>190</v>
      </c>
      <c r="AB2198" t="s">
        <v>149</v>
      </c>
      <c r="AC2198" t="s">
        <v>159</v>
      </c>
      <c r="AD2198">
        <v>20</v>
      </c>
      <c r="AE2198" t="s">
        <v>149</v>
      </c>
    </row>
    <row r="2199" spans="1:40">
      <c r="A2199" s="26">
        <v>41509.891510069443</v>
      </c>
      <c r="B2199" t="s">
        <v>126</v>
      </c>
      <c r="C2199" t="s">
        <v>588</v>
      </c>
      <c r="D2199" t="s">
        <v>2465</v>
      </c>
    </row>
    <row r="2200" spans="1:40">
      <c r="A2200" s="26">
        <v>41509.891510069443</v>
      </c>
      <c r="B2200" t="s">
        <v>126</v>
      </c>
      <c r="C2200" t="s">
        <v>588</v>
      </c>
      <c r="D2200" t="s">
        <v>2466</v>
      </c>
      <c r="E2200" t="s">
        <v>143</v>
      </c>
      <c r="F2200" t="s">
        <v>144</v>
      </c>
      <c r="G2200" t="s">
        <v>145</v>
      </c>
      <c r="H2200" t="s">
        <v>162</v>
      </c>
      <c r="I2200">
        <v>50</v>
      </c>
      <c r="J2200" t="s">
        <v>149</v>
      </c>
      <c r="K2200" t="s">
        <v>163</v>
      </c>
      <c r="L2200">
        <v>50</v>
      </c>
      <c r="M2200" t="s">
        <v>149</v>
      </c>
      <c r="N2200" t="s">
        <v>164</v>
      </c>
      <c r="O2200">
        <v>50</v>
      </c>
      <c r="P2200" t="s">
        <v>149</v>
      </c>
    </row>
    <row r="2201" spans="1:40">
      <c r="A2201" s="26">
        <v>41509.891510069443</v>
      </c>
      <c r="B2201" t="s">
        <v>126</v>
      </c>
      <c r="C2201" t="s">
        <v>588</v>
      </c>
      <c r="D2201" t="s">
        <v>2467</v>
      </c>
      <c r="E2201" t="s">
        <v>143</v>
      </c>
      <c r="F2201" t="s">
        <v>144</v>
      </c>
      <c r="G2201" t="s">
        <v>145</v>
      </c>
      <c r="H2201" t="s">
        <v>166</v>
      </c>
      <c r="I2201">
        <v>35</v>
      </c>
      <c r="J2201" t="s">
        <v>149</v>
      </c>
      <c r="K2201" t="s">
        <v>167</v>
      </c>
      <c r="L2201">
        <v>5</v>
      </c>
      <c r="M2201" t="s">
        <v>149</v>
      </c>
      <c r="N2201" t="s">
        <v>168</v>
      </c>
      <c r="O2201">
        <v>60</v>
      </c>
      <c r="P2201" t="s">
        <v>149</v>
      </c>
    </row>
    <row r="2202" spans="1:40">
      <c r="A2202" s="26">
        <v>41509.891510069443</v>
      </c>
      <c r="B2202" t="s">
        <v>126</v>
      </c>
      <c r="C2202" t="s">
        <v>588</v>
      </c>
      <c r="D2202" t="s">
        <v>2468</v>
      </c>
      <c r="E2202" t="s">
        <v>143</v>
      </c>
      <c r="F2202" t="s">
        <v>144</v>
      </c>
      <c r="G2202" t="s">
        <v>145</v>
      </c>
      <c r="H2202" t="s">
        <v>170</v>
      </c>
      <c r="I2202">
        <v>1</v>
      </c>
      <c r="J2202" t="s">
        <v>149</v>
      </c>
    </row>
    <row r="2203" spans="1:40">
      <c r="A2203" s="26">
        <v>41509.891510069443</v>
      </c>
      <c r="B2203" t="s">
        <v>126</v>
      </c>
      <c r="C2203" t="s">
        <v>588</v>
      </c>
      <c r="D2203" t="s">
        <v>2469</v>
      </c>
      <c r="E2203" t="s">
        <v>143</v>
      </c>
      <c r="F2203" t="s">
        <v>144</v>
      </c>
      <c r="G2203" t="s">
        <v>145</v>
      </c>
      <c r="H2203" t="s">
        <v>172</v>
      </c>
      <c r="I2203">
        <v>30</v>
      </c>
      <c r="J2203" t="s">
        <v>149</v>
      </c>
      <c r="K2203" t="s">
        <v>173</v>
      </c>
      <c r="L2203">
        <v>30</v>
      </c>
      <c r="M2203" t="s">
        <v>149</v>
      </c>
      <c r="N2203" t="s">
        <v>174</v>
      </c>
      <c r="O2203">
        <v>30</v>
      </c>
      <c r="P2203" t="s">
        <v>149</v>
      </c>
      <c r="Q2203" t="s">
        <v>175</v>
      </c>
      <c r="R2203">
        <v>10</v>
      </c>
      <c r="S2203" t="s">
        <v>149</v>
      </c>
      <c r="T2203" t="s">
        <v>176</v>
      </c>
      <c r="U2203">
        <v>20</v>
      </c>
      <c r="V2203" t="s">
        <v>149</v>
      </c>
      <c r="W2203" t="s">
        <v>177</v>
      </c>
      <c r="X2203">
        <v>20</v>
      </c>
      <c r="Y2203" t="s">
        <v>149</v>
      </c>
      <c r="Z2203" t="s">
        <v>178</v>
      </c>
      <c r="AA2203">
        <v>20</v>
      </c>
      <c r="AB2203" t="s">
        <v>149</v>
      </c>
      <c r="AC2203" t="s">
        <v>179</v>
      </c>
      <c r="AD2203">
        <v>20</v>
      </c>
      <c r="AE2203" t="s">
        <v>149</v>
      </c>
      <c r="AF2203" t="s">
        <v>180</v>
      </c>
      <c r="AG2203">
        <v>115200</v>
      </c>
      <c r="AH2203" t="s">
        <v>149</v>
      </c>
      <c r="AI2203" t="s">
        <v>181</v>
      </c>
      <c r="AJ2203">
        <v>12000</v>
      </c>
      <c r="AK2203" t="s">
        <v>149</v>
      </c>
      <c r="AL2203" t="s">
        <v>182</v>
      </c>
      <c r="AM2203">
        <v>30000</v>
      </c>
      <c r="AN2203" t="s">
        <v>149</v>
      </c>
    </row>
    <row r="2204" spans="1:40">
      <c r="A2204" s="26">
        <v>41509.891510069443</v>
      </c>
      <c r="B2204" t="s">
        <v>126</v>
      </c>
      <c r="C2204" t="s">
        <v>588</v>
      </c>
      <c r="D2204" t="s">
        <v>2470</v>
      </c>
      <c r="E2204" t="s">
        <v>143</v>
      </c>
      <c r="F2204" t="s">
        <v>144</v>
      </c>
      <c r="G2204" t="s">
        <v>145</v>
      </c>
      <c r="H2204" t="s">
        <v>184</v>
      </c>
      <c r="I2204">
        <v>60</v>
      </c>
      <c r="J2204" t="s">
        <v>149</v>
      </c>
      <c r="K2204" t="s">
        <v>185</v>
      </c>
      <c r="L2204">
        <v>40</v>
      </c>
      <c r="M2204" t="s">
        <v>149</v>
      </c>
      <c r="N2204" t="s">
        <v>186</v>
      </c>
      <c r="O2204">
        <v>50</v>
      </c>
      <c r="P2204" t="s">
        <v>149</v>
      </c>
      <c r="Q2204" t="s">
        <v>187</v>
      </c>
      <c r="R2204">
        <v>40</v>
      </c>
      <c r="S2204" t="s">
        <v>149</v>
      </c>
      <c r="T2204" t="s">
        <v>188</v>
      </c>
      <c r="U2204">
        <v>60</v>
      </c>
      <c r="V2204" t="s">
        <v>149</v>
      </c>
      <c r="W2204" t="s">
        <v>189</v>
      </c>
      <c r="X2204">
        <v>50</v>
      </c>
      <c r="Y2204" t="s">
        <v>149</v>
      </c>
      <c r="Z2204" t="s">
        <v>190</v>
      </c>
      <c r="AA2204">
        <v>50</v>
      </c>
      <c r="AB2204" t="s">
        <v>149</v>
      </c>
      <c r="AC2204" t="s">
        <v>191</v>
      </c>
      <c r="AD2204">
        <v>35</v>
      </c>
      <c r="AE2204" t="s">
        <v>149</v>
      </c>
      <c r="AF2204" t="s">
        <v>192</v>
      </c>
      <c r="AG2204">
        <v>8</v>
      </c>
      <c r="AH2204" t="s">
        <v>149</v>
      </c>
      <c r="AI2204" t="s">
        <v>193</v>
      </c>
      <c r="AJ2204">
        <v>90</v>
      </c>
      <c r="AK2204" t="s">
        <v>149</v>
      </c>
      <c r="AL2204" t="s">
        <v>194</v>
      </c>
      <c r="AM2204">
        <v>1</v>
      </c>
      <c r="AN2204" t="s">
        <v>149</v>
      </c>
    </row>
    <row r="2205" spans="1:40">
      <c r="A2205" s="26">
        <v>41509.891510069443</v>
      </c>
      <c r="B2205" t="s">
        <v>126</v>
      </c>
      <c r="C2205" t="s">
        <v>588</v>
      </c>
      <c r="D2205" t="s">
        <v>2471</v>
      </c>
      <c r="E2205" t="s">
        <v>143</v>
      </c>
      <c r="F2205" t="s">
        <v>144</v>
      </c>
      <c r="G2205" t="s">
        <v>145</v>
      </c>
      <c r="H2205" t="s">
        <v>196</v>
      </c>
      <c r="I2205">
        <v>33</v>
      </c>
      <c r="J2205" t="s">
        <v>149</v>
      </c>
      <c r="K2205" t="s">
        <v>197</v>
      </c>
      <c r="L2205">
        <v>33</v>
      </c>
      <c r="M2205" t="s">
        <v>149</v>
      </c>
      <c r="N2205" t="s">
        <v>198</v>
      </c>
      <c r="O2205">
        <v>34</v>
      </c>
      <c r="P2205" t="s">
        <v>149</v>
      </c>
      <c r="Q2205" t="s">
        <v>176</v>
      </c>
      <c r="R2205">
        <v>20</v>
      </c>
      <c r="S2205" t="s">
        <v>149</v>
      </c>
      <c r="T2205" t="s">
        <v>177</v>
      </c>
      <c r="U2205">
        <v>20</v>
      </c>
      <c r="V2205" t="s">
        <v>149</v>
      </c>
      <c r="W2205" t="s">
        <v>178</v>
      </c>
      <c r="X2205">
        <v>20</v>
      </c>
      <c r="Y2205" t="s">
        <v>149</v>
      </c>
      <c r="Z2205" t="s">
        <v>199</v>
      </c>
      <c r="AA2205">
        <v>20</v>
      </c>
      <c r="AB2205" t="s">
        <v>149</v>
      </c>
      <c r="AC2205" t="s">
        <v>200</v>
      </c>
      <c r="AD2205">
        <v>20</v>
      </c>
      <c r="AE2205" t="s">
        <v>149</v>
      </c>
      <c r="AF2205" t="s">
        <v>201</v>
      </c>
      <c r="AG2205">
        <v>20</v>
      </c>
      <c r="AH2205" t="s">
        <v>149</v>
      </c>
      <c r="AI2205" t="s">
        <v>180</v>
      </c>
      <c r="AJ2205">
        <v>115200</v>
      </c>
      <c r="AK2205" t="s">
        <v>149</v>
      </c>
      <c r="AL2205" t="s">
        <v>181</v>
      </c>
      <c r="AM2205">
        <v>12000</v>
      </c>
      <c r="AN2205" t="s">
        <v>149</v>
      </c>
    </row>
    <row r="2206" spans="1:40">
      <c r="A2206" s="26">
        <v>41509.891510069443</v>
      </c>
      <c r="B2206" t="s">
        <v>126</v>
      </c>
      <c r="C2206" t="s">
        <v>588</v>
      </c>
      <c r="D2206" t="s">
        <v>2472</v>
      </c>
      <c r="E2206" t="s">
        <v>143</v>
      </c>
      <c r="F2206" t="s">
        <v>144</v>
      </c>
      <c r="G2206" t="s">
        <v>145</v>
      </c>
      <c r="H2206" t="s">
        <v>152</v>
      </c>
      <c r="I2206">
        <v>49</v>
      </c>
      <c r="J2206" t="s">
        <v>149</v>
      </c>
      <c r="K2206" t="s">
        <v>153</v>
      </c>
      <c r="L2206">
        <v>130</v>
      </c>
      <c r="M2206" t="s">
        <v>149</v>
      </c>
      <c r="N2206" t="s">
        <v>154</v>
      </c>
      <c r="O2206">
        <v>180</v>
      </c>
      <c r="P2206" t="s">
        <v>149</v>
      </c>
      <c r="Q2206" t="s">
        <v>155</v>
      </c>
      <c r="R2206">
        <v>140</v>
      </c>
      <c r="S2206" t="s">
        <v>149</v>
      </c>
      <c r="T2206" t="s">
        <v>156</v>
      </c>
      <c r="U2206">
        <v>80</v>
      </c>
      <c r="V2206" t="s">
        <v>149</v>
      </c>
      <c r="W2206" t="s">
        <v>157</v>
      </c>
      <c r="X2206">
        <v>101</v>
      </c>
      <c r="Y2206" t="s">
        <v>149</v>
      </c>
      <c r="Z2206" t="s">
        <v>158</v>
      </c>
      <c r="AA2206">
        <v>190</v>
      </c>
      <c r="AB2206" t="s">
        <v>149</v>
      </c>
      <c r="AC2206" t="s">
        <v>159</v>
      </c>
      <c r="AD2206">
        <v>20</v>
      </c>
      <c r="AE2206" t="s">
        <v>149</v>
      </c>
    </row>
    <row r="2207" spans="1:40">
      <c r="A2207" s="26">
        <v>41509.891510069443</v>
      </c>
      <c r="B2207" t="s">
        <v>126</v>
      </c>
      <c r="C2207" t="s">
        <v>588</v>
      </c>
      <c r="D2207" t="s">
        <v>2473</v>
      </c>
    </row>
    <row r="2208" spans="1:40">
      <c r="A2208" s="26">
        <v>41509.891510069443</v>
      </c>
      <c r="B2208" t="s">
        <v>126</v>
      </c>
      <c r="C2208" t="s">
        <v>588</v>
      </c>
      <c r="D2208" t="s">
        <v>2474</v>
      </c>
      <c r="E2208" t="s">
        <v>143</v>
      </c>
      <c r="F2208" t="s">
        <v>144</v>
      </c>
      <c r="G2208" t="s">
        <v>145</v>
      </c>
      <c r="H2208" t="s">
        <v>162</v>
      </c>
      <c r="I2208">
        <v>50</v>
      </c>
      <c r="J2208" t="s">
        <v>149</v>
      </c>
      <c r="K2208" t="s">
        <v>163</v>
      </c>
      <c r="L2208">
        <v>50</v>
      </c>
      <c r="M2208" t="s">
        <v>149</v>
      </c>
      <c r="N2208" t="s">
        <v>164</v>
      </c>
      <c r="O2208">
        <v>50</v>
      </c>
      <c r="P2208" t="s">
        <v>149</v>
      </c>
    </row>
    <row r="2209" spans="1:40">
      <c r="A2209" s="26">
        <v>41509.891510069443</v>
      </c>
      <c r="B2209" t="s">
        <v>126</v>
      </c>
      <c r="C2209" t="s">
        <v>588</v>
      </c>
      <c r="D2209" t="s">
        <v>2475</v>
      </c>
      <c r="E2209" t="s">
        <v>143</v>
      </c>
      <c r="F2209" t="s">
        <v>144</v>
      </c>
      <c r="G2209" t="s">
        <v>145</v>
      </c>
      <c r="H2209" t="s">
        <v>166</v>
      </c>
      <c r="I2209">
        <v>35</v>
      </c>
      <c r="J2209" t="s">
        <v>149</v>
      </c>
      <c r="K2209" t="s">
        <v>167</v>
      </c>
      <c r="L2209">
        <v>5</v>
      </c>
      <c r="M2209" t="s">
        <v>149</v>
      </c>
      <c r="N2209" t="s">
        <v>168</v>
      </c>
      <c r="O2209">
        <v>60</v>
      </c>
      <c r="P2209" t="s">
        <v>149</v>
      </c>
    </row>
    <row r="2210" spans="1:40">
      <c r="A2210" s="26">
        <v>41509.891510069443</v>
      </c>
      <c r="B2210" t="s">
        <v>126</v>
      </c>
      <c r="C2210" t="s">
        <v>588</v>
      </c>
      <c r="D2210" t="s">
        <v>2476</v>
      </c>
      <c r="E2210" t="s">
        <v>143</v>
      </c>
      <c r="F2210" t="s">
        <v>144</v>
      </c>
      <c r="G2210" t="s">
        <v>145</v>
      </c>
      <c r="H2210" t="s">
        <v>170</v>
      </c>
      <c r="I2210">
        <v>1</v>
      </c>
      <c r="J2210" t="s">
        <v>149</v>
      </c>
    </row>
    <row r="2211" spans="1:40">
      <c r="A2211" s="26">
        <v>41509.891510069443</v>
      </c>
      <c r="B2211" t="s">
        <v>126</v>
      </c>
      <c r="C2211" t="s">
        <v>588</v>
      </c>
      <c r="D2211" t="s">
        <v>2477</v>
      </c>
      <c r="E2211" t="s">
        <v>143</v>
      </c>
      <c r="F2211" t="s">
        <v>144</v>
      </c>
      <c r="G2211" t="s">
        <v>145</v>
      </c>
      <c r="H2211" t="s">
        <v>172</v>
      </c>
      <c r="I2211">
        <v>30</v>
      </c>
      <c r="J2211" t="s">
        <v>149</v>
      </c>
      <c r="K2211" t="s">
        <v>173</v>
      </c>
      <c r="L2211">
        <v>30</v>
      </c>
      <c r="M2211" t="s">
        <v>149</v>
      </c>
      <c r="N2211" t="s">
        <v>174</v>
      </c>
      <c r="O2211">
        <v>30</v>
      </c>
      <c r="P2211" t="s">
        <v>149</v>
      </c>
      <c r="Q2211" t="s">
        <v>175</v>
      </c>
      <c r="R2211">
        <v>10</v>
      </c>
      <c r="S2211" t="s">
        <v>149</v>
      </c>
      <c r="T2211" t="s">
        <v>176</v>
      </c>
      <c r="U2211">
        <v>20</v>
      </c>
      <c r="V2211" t="s">
        <v>149</v>
      </c>
      <c r="W2211" t="s">
        <v>177</v>
      </c>
      <c r="X2211">
        <v>20</v>
      </c>
      <c r="Y2211" t="s">
        <v>149</v>
      </c>
      <c r="Z2211" t="s">
        <v>178</v>
      </c>
      <c r="AA2211">
        <v>20</v>
      </c>
      <c r="AB2211" t="s">
        <v>149</v>
      </c>
      <c r="AC2211" t="s">
        <v>179</v>
      </c>
      <c r="AD2211">
        <v>20</v>
      </c>
      <c r="AE2211" t="s">
        <v>149</v>
      </c>
      <c r="AF2211" t="s">
        <v>180</v>
      </c>
      <c r="AG2211">
        <v>115200</v>
      </c>
      <c r="AH2211" t="s">
        <v>149</v>
      </c>
      <c r="AI2211" t="s">
        <v>181</v>
      </c>
      <c r="AJ2211">
        <v>12000</v>
      </c>
      <c r="AK2211" t="s">
        <v>149</v>
      </c>
      <c r="AL2211" t="s">
        <v>182</v>
      </c>
      <c r="AM2211">
        <v>30000</v>
      </c>
      <c r="AN2211" t="s">
        <v>149</v>
      </c>
    </row>
    <row r="2212" spans="1:40">
      <c r="A2212" s="26">
        <v>41509.891510069443</v>
      </c>
      <c r="B2212" t="s">
        <v>126</v>
      </c>
      <c r="C2212" t="s">
        <v>588</v>
      </c>
      <c r="D2212" t="s">
        <v>2478</v>
      </c>
      <c r="E2212" t="s">
        <v>143</v>
      </c>
      <c r="F2212" t="s">
        <v>144</v>
      </c>
      <c r="G2212" t="s">
        <v>145</v>
      </c>
      <c r="H2212" t="s">
        <v>184</v>
      </c>
      <c r="I2212">
        <v>60</v>
      </c>
      <c r="J2212" t="s">
        <v>149</v>
      </c>
      <c r="K2212" t="s">
        <v>185</v>
      </c>
      <c r="L2212">
        <v>40</v>
      </c>
      <c r="M2212" t="s">
        <v>149</v>
      </c>
      <c r="N2212" t="s">
        <v>186</v>
      </c>
      <c r="O2212">
        <v>50</v>
      </c>
      <c r="P2212" t="s">
        <v>149</v>
      </c>
      <c r="Q2212" t="s">
        <v>187</v>
      </c>
      <c r="R2212">
        <v>40</v>
      </c>
      <c r="S2212" t="s">
        <v>149</v>
      </c>
      <c r="T2212" t="s">
        <v>188</v>
      </c>
      <c r="U2212">
        <v>60</v>
      </c>
      <c r="V2212" t="s">
        <v>149</v>
      </c>
      <c r="W2212" t="s">
        <v>189</v>
      </c>
      <c r="X2212">
        <v>50</v>
      </c>
      <c r="Y2212" t="s">
        <v>149</v>
      </c>
      <c r="Z2212" t="s">
        <v>190</v>
      </c>
      <c r="AA2212">
        <v>50</v>
      </c>
      <c r="AB2212" t="s">
        <v>149</v>
      </c>
      <c r="AC2212" t="s">
        <v>191</v>
      </c>
      <c r="AD2212">
        <v>35</v>
      </c>
      <c r="AE2212" t="s">
        <v>149</v>
      </c>
      <c r="AF2212" t="s">
        <v>192</v>
      </c>
      <c r="AG2212">
        <v>8</v>
      </c>
      <c r="AH2212" t="s">
        <v>149</v>
      </c>
      <c r="AI2212" t="s">
        <v>193</v>
      </c>
      <c r="AJ2212">
        <v>90</v>
      </c>
      <c r="AK2212" t="s">
        <v>149</v>
      </c>
      <c r="AL2212" t="s">
        <v>194</v>
      </c>
      <c r="AM2212">
        <v>1</v>
      </c>
      <c r="AN2212" t="s">
        <v>149</v>
      </c>
    </row>
    <row r="2213" spans="1:40">
      <c r="A2213" s="26">
        <v>41509.891510069443</v>
      </c>
      <c r="B2213" t="s">
        <v>126</v>
      </c>
      <c r="C2213" t="s">
        <v>588</v>
      </c>
      <c r="D2213" t="s">
        <v>2479</v>
      </c>
      <c r="E2213" t="s">
        <v>143</v>
      </c>
      <c r="F2213" t="s">
        <v>144</v>
      </c>
      <c r="G2213" t="s">
        <v>145</v>
      </c>
      <c r="H2213" t="s">
        <v>196</v>
      </c>
      <c r="I2213">
        <v>33</v>
      </c>
      <c r="J2213" t="s">
        <v>149</v>
      </c>
      <c r="K2213" t="s">
        <v>197</v>
      </c>
      <c r="L2213">
        <v>33</v>
      </c>
      <c r="M2213" t="s">
        <v>149</v>
      </c>
      <c r="N2213" t="s">
        <v>198</v>
      </c>
      <c r="O2213">
        <v>34</v>
      </c>
      <c r="P2213" t="s">
        <v>149</v>
      </c>
      <c r="Q2213" t="s">
        <v>176</v>
      </c>
      <c r="R2213">
        <v>20</v>
      </c>
      <c r="S2213" t="s">
        <v>149</v>
      </c>
      <c r="T2213" t="s">
        <v>177</v>
      </c>
      <c r="U2213">
        <v>20</v>
      </c>
      <c r="V2213" t="s">
        <v>149</v>
      </c>
      <c r="W2213" t="s">
        <v>178</v>
      </c>
      <c r="X2213">
        <v>20</v>
      </c>
      <c r="Y2213" t="s">
        <v>149</v>
      </c>
      <c r="Z2213" t="s">
        <v>199</v>
      </c>
      <c r="AA2213">
        <v>20</v>
      </c>
      <c r="AB2213" t="s">
        <v>149</v>
      </c>
      <c r="AC2213" t="s">
        <v>200</v>
      </c>
      <c r="AD2213">
        <v>20</v>
      </c>
      <c r="AE2213" t="s">
        <v>149</v>
      </c>
      <c r="AF2213" t="s">
        <v>201</v>
      </c>
      <c r="AG2213">
        <v>20</v>
      </c>
      <c r="AH2213" t="s">
        <v>149</v>
      </c>
      <c r="AI2213" t="s">
        <v>180</v>
      </c>
      <c r="AJ2213">
        <v>115200</v>
      </c>
      <c r="AK2213" t="s">
        <v>149</v>
      </c>
      <c r="AL2213" t="s">
        <v>181</v>
      </c>
      <c r="AM2213">
        <v>12000</v>
      </c>
      <c r="AN2213" t="s">
        <v>149</v>
      </c>
    </row>
    <row r="2214" spans="1:40">
      <c r="A2214" s="26">
        <v>41509.891510069443</v>
      </c>
      <c r="B2214" t="s">
        <v>126</v>
      </c>
      <c r="C2214" t="s">
        <v>588</v>
      </c>
      <c r="D2214" t="s">
        <v>2480</v>
      </c>
      <c r="E2214" t="s">
        <v>143</v>
      </c>
      <c r="F2214" t="s">
        <v>144</v>
      </c>
      <c r="G2214" t="s">
        <v>145</v>
      </c>
      <c r="H2214" t="s">
        <v>152</v>
      </c>
      <c r="I2214">
        <v>49</v>
      </c>
      <c r="J2214" t="s">
        <v>149</v>
      </c>
      <c r="K2214" t="s">
        <v>153</v>
      </c>
      <c r="L2214">
        <v>130</v>
      </c>
      <c r="M2214" t="s">
        <v>149</v>
      </c>
      <c r="N2214" t="s">
        <v>154</v>
      </c>
      <c r="O2214">
        <v>180</v>
      </c>
      <c r="P2214" t="s">
        <v>149</v>
      </c>
      <c r="Q2214" t="s">
        <v>155</v>
      </c>
      <c r="R2214">
        <v>140</v>
      </c>
      <c r="S2214" t="s">
        <v>149</v>
      </c>
      <c r="T2214" t="s">
        <v>156</v>
      </c>
      <c r="U2214">
        <v>80</v>
      </c>
      <c r="V2214" t="s">
        <v>149</v>
      </c>
      <c r="W2214" t="s">
        <v>157</v>
      </c>
      <c r="X2214">
        <v>101</v>
      </c>
      <c r="Y2214" t="s">
        <v>149</v>
      </c>
      <c r="Z2214" t="s">
        <v>158</v>
      </c>
      <c r="AA2214">
        <v>190</v>
      </c>
      <c r="AB2214" t="s">
        <v>149</v>
      </c>
      <c r="AC2214" t="s">
        <v>159</v>
      </c>
      <c r="AD2214">
        <v>20</v>
      </c>
      <c r="AE2214" t="s">
        <v>149</v>
      </c>
    </row>
    <row r="2215" spans="1:40">
      <c r="A2215" s="26">
        <v>41509.891510069443</v>
      </c>
      <c r="B2215" t="s">
        <v>126</v>
      </c>
      <c r="C2215" t="s">
        <v>588</v>
      </c>
      <c r="D2215" t="s">
        <v>2481</v>
      </c>
    </row>
    <row r="2216" spans="1:40">
      <c r="A2216" s="26">
        <v>41509.891510069443</v>
      </c>
      <c r="B2216" t="s">
        <v>126</v>
      </c>
      <c r="C2216" t="s">
        <v>588</v>
      </c>
      <c r="D2216" t="s">
        <v>2482</v>
      </c>
      <c r="E2216" t="s">
        <v>143</v>
      </c>
      <c r="F2216" t="s">
        <v>144</v>
      </c>
      <c r="G2216" t="s">
        <v>145</v>
      </c>
      <c r="H2216" t="s">
        <v>162</v>
      </c>
      <c r="I2216">
        <v>50</v>
      </c>
      <c r="J2216" t="s">
        <v>149</v>
      </c>
      <c r="K2216" t="s">
        <v>163</v>
      </c>
      <c r="L2216">
        <v>50</v>
      </c>
      <c r="M2216" t="s">
        <v>149</v>
      </c>
      <c r="N2216" t="s">
        <v>164</v>
      </c>
      <c r="O2216">
        <v>50</v>
      </c>
      <c r="P2216" t="s">
        <v>149</v>
      </c>
    </row>
    <row r="2217" spans="1:40">
      <c r="A2217" s="26">
        <v>41509.891510069443</v>
      </c>
      <c r="B2217" t="s">
        <v>126</v>
      </c>
      <c r="C2217" t="s">
        <v>588</v>
      </c>
      <c r="D2217" t="s">
        <v>2483</v>
      </c>
      <c r="E2217" t="s">
        <v>143</v>
      </c>
      <c r="F2217" t="s">
        <v>144</v>
      </c>
      <c r="G2217" t="s">
        <v>145</v>
      </c>
      <c r="H2217" t="s">
        <v>166</v>
      </c>
      <c r="I2217">
        <v>35</v>
      </c>
      <c r="J2217" t="s">
        <v>149</v>
      </c>
      <c r="K2217" t="s">
        <v>167</v>
      </c>
      <c r="L2217">
        <v>5</v>
      </c>
      <c r="M2217" t="s">
        <v>149</v>
      </c>
      <c r="N2217" t="s">
        <v>168</v>
      </c>
      <c r="O2217">
        <v>60</v>
      </c>
      <c r="P2217" t="s">
        <v>149</v>
      </c>
    </row>
    <row r="2218" spans="1:40">
      <c r="A2218" s="26">
        <v>41509.891510069443</v>
      </c>
      <c r="B2218" t="s">
        <v>126</v>
      </c>
      <c r="C2218" t="s">
        <v>588</v>
      </c>
      <c r="D2218" t="s">
        <v>2484</v>
      </c>
      <c r="E2218" t="s">
        <v>143</v>
      </c>
      <c r="F2218" t="s">
        <v>144</v>
      </c>
      <c r="G2218" t="s">
        <v>145</v>
      </c>
      <c r="H2218" t="s">
        <v>170</v>
      </c>
      <c r="I2218">
        <v>1</v>
      </c>
      <c r="J2218" t="s">
        <v>149</v>
      </c>
    </row>
    <row r="2219" spans="1:40">
      <c r="A2219" s="26">
        <v>41509.891510081019</v>
      </c>
      <c r="B2219" t="s">
        <v>126</v>
      </c>
      <c r="C2219" t="s">
        <v>588</v>
      </c>
      <c r="D2219" t="s">
        <v>2485</v>
      </c>
      <c r="E2219" t="s">
        <v>143</v>
      </c>
      <c r="F2219" t="s">
        <v>144</v>
      </c>
      <c r="G2219" t="s">
        <v>145</v>
      </c>
      <c r="H2219" t="s">
        <v>172</v>
      </c>
      <c r="I2219">
        <v>30</v>
      </c>
      <c r="J2219" t="s">
        <v>149</v>
      </c>
      <c r="K2219" t="s">
        <v>173</v>
      </c>
      <c r="L2219">
        <v>30</v>
      </c>
      <c r="M2219" t="s">
        <v>149</v>
      </c>
      <c r="N2219" t="s">
        <v>174</v>
      </c>
      <c r="O2219">
        <v>30</v>
      </c>
      <c r="P2219" t="s">
        <v>149</v>
      </c>
      <c r="Q2219" t="s">
        <v>175</v>
      </c>
      <c r="R2219">
        <v>10</v>
      </c>
      <c r="S2219" t="s">
        <v>149</v>
      </c>
      <c r="T2219" t="s">
        <v>176</v>
      </c>
      <c r="U2219">
        <v>20</v>
      </c>
      <c r="V2219" t="s">
        <v>149</v>
      </c>
      <c r="W2219" t="s">
        <v>177</v>
      </c>
      <c r="X2219">
        <v>20</v>
      </c>
      <c r="Y2219" t="s">
        <v>149</v>
      </c>
      <c r="Z2219" t="s">
        <v>178</v>
      </c>
      <c r="AA2219">
        <v>20</v>
      </c>
      <c r="AB2219" t="s">
        <v>149</v>
      </c>
      <c r="AC2219" t="s">
        <v>179</v>
      </c>
      <c r="AD2219">
        <v>20</v>
      </c>
      <c r="AE2219" t="s">
        <v>149</v>
      </c>
      <c r="AF2219" t="s">
        <v>180</v>
      </c>
      <c r="AG2219">
        <v>115200</v>
      </c>
      <c r="AH2219" t="s">
        <v>149</v>
      </c>
      <c r="AI2219" t="s">
        <v>181</v>
      </c>
      <c r="AJ2219">
        <v>12000</v>
      </c>
      <c r="AK2219" t="s">
        <v>149</v>
      </c>
      <c r="AL2219" t="s">
        <v>182</v>
      </c>
      <c r="AM2219">
        <v>30000</v>
      </c>
      <c r="AN2219" t="s">
        <v>149</v>
      </c>
    </row>
    <row r="2220" spans="1:40">
      <c r="A2220" s="26">
        <v>41509.891510081019</v>
      </c>
      <c r="B2220" t="s">
        <v>126</v>
      </c>
      <c r="C2220" t="s">
        <v>588</v>
      </c>
      <c r="D2220" t="s">
        <v>2486</v>
      </c>
      <c r="E2220" t="s">
        <v>143</v>
      </c>
      <c r="F2220" t="s">
        <v>144</v>
      </c>
      <c r="G2220" t="s">
        <v>145</v>
      </c>
      <c r="H2220" t="s">
        <v>184</v>
      </c>
      <c r="I2220">
        <v>60</v>
      </c>
      <c r="J2220" t="s">
        <v>149</v>
      </c>
      <c r="K2220" t="s">
        <v>185</v>
      </c>
      <c r="L2220">
        <v>40</v>
      </c>
      <c r="M2220" t="s">
        <v>149</v>
      </c>
      <c r="N2220" t="s">
        <v>186</v>
      </c>
      <c r="O2220">
        <v>50</v>
      </c>
      <c r="P2220" t="s">
        <v>149</v>
      </c>
      <c r="Q2220" t="s">
        <v>187</v>
      </c>
      <c r="R2220">
        <v>40</v>
      </c>
      <c r="S2220" t="s">
        <v>149</v>
      </c>
      <c r="T2220" t="s">
        <v>188</v>
      </c>
      <c r="U2220">
        <v>60</v>
      </c>
      <c r="V2220" t="s">
        <v>149</v>
      </c>
      <c r="W2220" t="s">
        <v>189</v>
      </c>
      <c r="X2220">
        <v>50</v>
      </c>
      <c r="Y2220" t="s">
        <v>149</v>
      </c>
      <c r="Z2220" t="s">
        <v>190</v>
      </c>
      <c r="AA2220">
        <v>50</v>
      </c>
      <c r="AB2220" t="s">
        <v>149</v>
      </c>
      <c r="AC2220" t="s">
        <v>191</v>
      </c>
      <c r="AD2220">
        <v>35</v>
      </c>
      <c r="AE2220" t="s">
        <v>149</v>
      </c>
      <c r="AF2220" t="s">
        <v>192</v>
      </c>
      <c r="AG2220">
        <v>8</v>
      </c>
      <c r="AH2220" t="s">
        <v>149</v>
      </c>
      <c r="AI2220" t="s">
        <v>193</v>
      </c>
      <c r="AJ2220">
        <v>90</v>
      </c>
      <c r="AK2220" t="s">
        <v>149</v>
      </c>
      <c r="AL2220" t="s">
        <v>194</v>
      </c>
      <c r="AM2220">
        <v>1</v>
      </c>
      <c r="AN2220" t="s">
        <v>149</v>
      </c>
    </row>
    <row r="2221" spans="1:40">
      <c r="A2221" s="26">
        <v>41509.891510081019</v>
      </c>
      <c r="B2221" t="s">
        <v>126</v>
      </c>
      <c r="C2221" t="s">
        <v>588</v>
      </c>
      <c r="D2221" t="s">
        <v>2487</v>
      </c>
      <c r="E2221" t="s">
        <v>143</v>
      </c>
      <c r="F2221" t="s">
        <v>144</v>
      </c>
      <c r="G2221" t="s">
        <v>145</v>
      </c>
      <c r="H2221" t="s">
        <v>196</v>
      </c>
      <c r="I2221">
        <v>33</v>
      </c>
      <c r="J2221" t="s">
        <v>149</v>
      </c>
      <c r="K2221" t="s">
        <v>197</v>
      </c>
      <c r="L2221">
        <v>33</v>
      </c>
      <c r="M2221" t="s">
        <v>149</v>
      </c>
      <c r="N2221" t="s">
        <v>198</v>
      </c>
      <c r="O2221">
        <v>34</v>
      </c>
      <c r="P2221" t="s">
        <v>149</v>
      </c>
      <c r="Q2221" t="s">
        <v>176</v>
      </c>
      <c r="R2221">
        <v>20</v>
      </c>
      <c r="S2221" t="s">
        <v>149</v>
      </c>
      <c r="T2221" t="s">
        <v>177</v>
      </c>
      <c r="U2221">
        <v>20</v>
      </c>
      <c r="V2221" t="s">
        <v>149</v>
      </c>
      <c r="W2221" t="s">
        <v>178</v>
      </c>
      <c r="X2221">
        <v>20</v>
      </c>
      <c r="Y2221" t="s">
        <v>149</v>
      </c>
      <c r="Z2221" t="s">
        <v>199</v>
      </c>
      <c r="AA2221">
        <v>20</v>
      </c>
      <c r="AB2221" t="s">
        <v>149</v>
      </c>
      <c r="AC2221" t="s">
        <v>200</v>
      </c>
      <c r="AD2221">
        <v>20</v>
      </c>
      <c r="AE2221" t="s">
        <v>149</v>
      </c>
      <c r="AF2221" t="s">
        <v>201</v>
      </c>
      <c r="AG2221">
        <v>20</v>
      </c>
      <c r="AH2221" t="s">
        <v>149</v>
      </c>
      <c r="AI2221" t="s">
        <v>180</v>
      </c>
      <c r="AJ2221">
        <v>115200</v>
      </c>
      <c r="AK2221" t="s">
        <v>149</v>
      </c>
      <c r="AL2221" t="s">
        <v>181</v>
      </c>
      <c r="AM2221">
        <v>12000</v>
      </c>
      <c r="AN2221" t="s">
        <v>149</v>
      </c>
    </row>
    <row r="2222" spans="1:40">
      <c r="A2222" s="26">
        <v>41509.891510081019</v>
      </c>
      <c r="B2222" t="s">
        <v>126</v>
      </c>
      <c r="C2222" t="s">
        <v>588</v>
      </c>
      <c r="D2222" t="s">
        <v>2488</v>
      </c>
      <c r="E2222" t="s">
        <v>143</v>
      </c>
      <c r="F2222" t="s">
        <v>144</v>
      </c>
      <c r="G2222" t="s">
        <v>145</v>
      </c>
      <c r="H2222" t="s">
        <v>152</v>
      </c>
      <c r="I2222">
        <v>49</v>
      </c>
      <c r="J2222" t="s">
        <v>149</v>
      </c>
      <c r="K2222" t="s">
        <v>153</v>
      </c>
      <c r="L2222">
        <v>130</v>
      </c>
      <c r="M2222" t="s">
        <v>149</v>
      </c>
      <c r="N2222" t="s">
        <v>154</v>
      </c>
      <c r="O2222">
        <v>180</v>
      </c>
      <c r="P2222" t="s">
        <v>149</v>
      </c>
      <c r="Q2222" t="s">
        <v>155</v>
      </c>
      <c r="R2222">
        <v>140</v>
      </c>
      <c r="S2222" t="s">
        <v>149</v>
      </c>
      <c r="T2222" t="s">
        <v>156</v>
      </c>
      <c r="U2222">
        <v>80</v>
      </c>
      <c r="V2222" t="s">
        <v>149</v>
      </c>
      <c r="W2222" t="s">
        <v>157</v>
      </c>
      <c r="X2222">
        <v>101</v>
      </c>
      <c r="Y2222" t="s">
        <v>149</v>
      </c>
      <c r="Z2222" t="s">
        <v>158</v>
      </c>
      <c r="AA2222">
        <v>190</v>
      </c>
      <c r="AB2222" t="s">
        <v>149</v>
      </c>
      <c r="AC2222" t="s">
        <v>159</v>
      </c>
      <c r="AD2222">
        <v>20</v>
      </c>
      <c r="AE2222" t="s">
        <v>149</v>
      </c>
    </row>
    <row r="2223" spans="1:40">
      <c r="A2223" s="26">
        <v>41509.891510081019</v>
      </c>
      <c r="B2223" t="s">
        <v>126</v>
      </c>
      <c r="C2223" t="s">
        <v>588</v>
      </c>
      <c r="D2223" t="s">
        <v>2489</v>
      </c>
    </row>
    <row r="2224" spans="1:40">
      <c r="A2224" s="26">
        <v>41509.891510081019</v>
      </c>
      <c r="B2224" t="s">
        <v>126</v>
      </c>
      <c r="C2224" t="s">
        <v>588</v>
      </c>
      <c r="D2224" t="s">
        <v>2490</v>
      </c>
      <c r="E2224" t="s">
        <v>143</v>
      </c>
      <c r="F2224" t="s">
        <v>144</v>
      </c>
      <c r="G2224" t="s">
        <v>145</v>
      </c>
      <c r="H2224" t="s">
        <v>162</v>
      </c>
      <c r="I2224">
        <v>50</v>
      </c>
      <c r="J2224" t="s">
        <v>149</v>
      </c>
      <c r="K2224" t="s">
        <v>163</v>
      </c>
      <c r="L2224">
        <v>50</v>
      </c>
      <c r="M2224" t="s">
        <v>149</v>
      </c>
      <c r="N2224" t="s">
        <v>164</v>
      </c>
      <c r="O2224">
        <v>50</v>
      </c>
      <c r="P2224" t="s">
        <v>149</v>
      </c>
    </row>
    <row r="2225" spans="1:40">
      <c r="A2225" s="26">
        <v>41509.891510081019</v>
      </c>
      <c r="B2225" t="s">
        <v>126</v>
      </c>
      <c r="C2225" t="s">
        <v>588</v>
      </c>
      <c r="D2225" t="s">
        <v>2491</v>
      </c>
      <c r="E2225" t="s">
        <v>143</v>
      </c>
      <c r="F2225" t="s">
        <v>144</v>
      </c>
      <c r="G2225" t="s">
        <v>145</v>
      </c>
      <c r="H2225" t="s">
        <v>166</v>
      </c>
      <c r="I2225">
        <v>35</v>
      </c>
      <c r="J2225" t="s">
        <v>149</v>
      </c>
      <c r="K2225" t="s">
        <v>167</v>
      </c>
      <c r="L2225">
        <v>5</v>
      </c>
      <c r="M2225" t="s">
        <v>149</v>
      </c>
      <c r="N2225" t="s">
        <v>168</v>
      </c>
      <c r="O2225">
        <v>60</v>
      </c>
      <c r="P2225" t="s">
        <v>149</v>
      </c>
    </row>
    <row r="2226" spans="1:40">
      <c r="A2226" s="26">
        <v>41509.891510081019</v>
      </c>
      <c r="B2226" t="s">
        <v>126</v>
      </c>
      <c r="C2226" t="s">
        <v>588</v>
      </c>
      <c r="D2226" t="s">
        <v>2492</v>
      </c>
      <c r="E2226" t="s">
        <v>143</v>
      </c>
      <c r="F2226" t="s">
        <v>144</v>
      </c>
      <c r="G2226" t="s">
        <v>145</v>
      </c>
      <c r="H2226" t="s">
        <v>170</v>
      </c>
      <c r="I2226">
        <v>1</v>
      </c>
      <c r="J2226" t="s">
        <v>149</v>
      </c>
    </row>
    <row r="2227" spans="1:40">
      <c r="A2227" s="26">
        <v>41509.891510081019</v>
      </c>
      <c r="B2227" t="s">
        <v>126</v>
      </c>
      <c r="C2227" t="s">
        <v>588</v>
      </c>
      <c r="D2227" t="s">
        <v>2493</v>
      </c>
      <c r="E2227" t="s">
        <v>143</v>
      </c>
      <c r="F2227" t="s">
        <v>144</v>
      </c>
      <c r="G2227" t="s">
        <v>145</v>
      </c>
      <c r="H2227" t="s">
        <v>172</v>
      </c>
      <c r="I2227">
        <v>30</v>
      </c>
      <c r="J2227" t="s">
        <v>149</v>
      </c>
      <c r="K2227" t="s">
        <v>173</v>
      </c>
      <c r="L2227">
        <v>30</v>
      </c>
      <c r="M2227" t="s">
        <v>149</v>
      </c>
      <c r="N2227" t="s">
        <v>174</v>
      </c>
      <c r="O2227">
        <v>30</v>
      </c>
      <c r="P2227" t="s">
        <v>149</v>
      </c>
      <c r="Q2227" t="s">
        <v>175</v>
      </c>
      <c r="R2227">
        <v>10</v>
      </c>
      <c r="S2227" t="s">
        <v>149</v>
      </c>
      <c r="T2227" t="s">
        <v>176</v>
      </c>
      <c r="U2227">
        <v>20</v>
      </c>
      <c r="V2227" t="s">
        <v>149</v>
      </c>
      <c r="W2227" t="s">
        <v>177</v>
      </c>
      <c r="X2227">
        <v>20</v>
      </c>
      <c r="Y2227" t="s">
        <v>149</v>
      </c>
      <c r="Z2227" t="s">
        <v>178</v>
      </c>
      <c r="AA2227">
        <v>20</v>
      </c>
      <c r="AB2227" t="s">
        <v>149</v>
      </c>
      <c r="AC2227" t="s">
        <v>179</v>
      </c>
      <c r="AD2227">
        <v>20</v>
      </c>
      <c r="AE2227" t="s">
        <v>149</v>
      </c>
      <c r="AF2227" t="s">
        <v>180</v>
      </c>
      <c r="AG2227">
        <v>115200</v>
      </c>
      <c r="AH2227" t="s">
        <v>149</v>
      </c>
      <c r="AI2227" t="s">
        <v>181</v>
      </c>
      <c r="AJ2227">
        <v>12000</v>
      </c>
      <c r="AK2227" t="s">
        <v>149</v>
      </c>
      <c r="AL2227" t="s">
        <v>182</v>
      </c>
      <c r="AM2227">
        <v>30000</v>
      </c>
      <c r="AN2227" t="s">
        <v>149</v>
      </c>
    </row>
    <row r="2228" spans="1:40">
      <c r="A2228" s="26">
        <v>41509.891510081019</v>
      </c>
      <c r="B2228" t="s">
        <v>126</v>
      </c>
      <c r="C2228" t="s">
        <v>588</v>
      </c>
      <c r="D2228" t="s">
        <v>2494</v>
      </c>
      <c r="E2228" t="s">
        <v>143</v>
      </c>
      <c r="F2228" t="s">
        <v>144</v>
      </c>
      <c r="G2228" t="s">
        <v>145</v>
      </c>
      <c r="H2228" t="s">
        <v>184</v>
      </c>
      <c r="I2228">
        <v>60</v>
      </c>
      <c r="J2228" t="s">
        <v>149</v>
      </c>
      <c r="K2228" t="s">
        <v>185</v>
      </c>
      <c r="L2228">
        <v>40</v>
      </c>
      <c r="M2228" t="s">
        <v>149</v>
      </c>
      <c r="N2228" t="s">
        <v>186</v>
      </c>
      <c r="O2228">
        <v>50</v>
      </c>
      <c r="P2228" t="s">
        <v>149</v>
      </c>
      <c r="Q2228" t="s">
        <v>187</v>
      </c>
      <c r="R2228">
        <v>40</v>
      </c>
      <c r="S2228" t="s">
        <v>149</v>
      </c>
      <c r="T2228" t="s">
        <v>188</v>
      </c>
      <c r="U2228">
        <v>60</v>
      </c>
      <c r="V2228" t="s">
        <v>149</v>
      </c>
      <c r="W2228" t="s">
        <v>189</v>
      </c>
      <c r="X2228">
        <v>50</v>
      </c>
      <c r="Y2228" t="s">
        <v>149</v>
      </c>
      <c r="Z2228" t="s">
        <v>190</v>
      </c>
      <c r="AA2228">
        <v>50</v>
      </c>
      <c r="AB2228" t="s">
        <v>149</v>
      </c>
      <c r="AC2228" t="s">
        <v>191</v>
      </c>
      <c r="AD2228">
        <v>35</v>
      </c>
      <c r="AE2228" t="s">
        <v>149</v>
      </c>
      <c r="AF2228" t="s">
        <v>192</v>
      </c>
      <c r="AG2228">
        <v>8</v>
      </c>
      <c r="AH2228" t="s">
        <v>149</v>
      </c>
      <c r="AI2228" t="s">
        <v>193</v>
      </c>
      <c r="AJ2228">
        <v>90</v>
      </c>
      <c r="AK2228" t="s">
        <v>149</v>
      </c>
      <c r="AL2228" t="s">
        <v>194</v>
      </c>
      <c r="AM2228">
        <v>1</v>
      </c>
      <c r="AN2228" t="s">
        <v>149</v>
      </c>
    </row>
    <row r="2229" spans="1:40">
      <c r="A2229" s="26">
        <v>41509.891510081019</v>
      </c>
      <c r="B2229" t="s">
        <v>126</v>
      </c>
      <c r="C2229" t="s">
        <v>588</v>
      </c>
      <c r="D2229" t="s">
        <v>2495</v>
      </c>
      <c r="E2229" t="s">
        <v>143</v>
      </c>
      <c r="F2229" t="s">
        <v>144</v>
      </c>
      <c r="G2229" t="s">
        <v>145</v>
      </c>
      <c r="H2229" t="s">
        <v>196</v>
      </c>
      <c r="I2229">
        <v>33</v>
      </c>
      <c r="J2229" t="s">
        <v>149</v>
      </c>
      <c r="K2229" t="s">
        <v>197</v>
      </c>
      <c r="L2229">
        <v>33</v>
      </c>
      <c r="M2229" t="s">
        <v>149</v>
      </c>
      <c r="N2229" t="s">
        <v>198</v>
      </c>
      <c r="O2229">
        <v>34</v>
      </c>
      <c r="P2229" t="s">
        <v>149</v>
      </c>
      <c r="Q2229" t="s">
        <v>176</v>
      </c>
      <c r="R2229">
        <v>20</v>
      </c>
      <c r="S2229" t="s">
        <v>149</v>
      </c>
      <c r="T2229" t="s">
        <v>177</v>
      </c>
      <c r="U2229">
        <v>20</v>
      </c>
      <c r="V2229" t="s">
        <v>149</v>
      </c>
      <c r="W2229" t="s">
        <v>178</v>
      </c>
      <c r="X2229">
        <v>20</v>
      </c>
      <c r="Y2229" t="s">
        <v>149</v>
      </c>
      <c r="Z2229" t="s">
        <v>199</v>
      </c>
      <c r="AA2229">
        <v>20</v>
      </c>
      <c r="AB2229" t="s">
        <v>149</v>
      </c>
      <c r="AC2229" t="s">
        <v>200</v>
      </c>
      <c r="AD2229">
        <v>20</v>
      </c>
      <c r="AE2229" t="s">
        <v>149</v>
      </c>
      <c r="AF2229" t="s">
        <v>201</v>
      </c>
      <c r="AG2229">
        <v>20</v>
      </c>
      <c r="AH2229" t="s">
        <v>149</v>
      </c>
      <c r="AI2229" t="s">
        <v>180</v>
      </c>
      <c r="AJ2229">
        <v>115200</v>
      </c>
      <c r="AK2229" t="s">
        <v>149</v>
      </c>
      <c r="AL2229" t="s">
        <v>181</v>
      </c>
      <c r="AM2229">
        <v>12000</v>
      </c>
      <c r="AN2229" t="s">
        <v>149</v>
      </c>
    </row>
    <row r="2230" spans="1:40">
      <c r="A2230" s="26">
        <v>41509.891510081019</v>
      </c>
      <c r="B2230" t="s">
        <v>126</v>
      </c>
      <c r="C2230" t="s">
        <v>588</v>
      </c>
      <c r="D2230" t="s">
        <v>2496</v>
      </c>
      <c r="E2230" t="s">
        <v>143</v>
      </c>
      <c r="F2230" t="s">
        <v>144</v>
      </c>
      <c r="G2230" t="s">
        <v>145</v>
      </c>
      <c r="H2230" t="s">
        <v>152</v>
      </c>
      <c r="I2230">
        <v>49</v>
      </c>
      <c r="J2230" t="s">
        <v>149</v>
      </c>
      <c r="K2230" t="s">
        <v>153</v>
      </c>
      <c r="L2230">
        <v>130</v>
      </c>
      <c r="M2230" t="s">
        <v>149</v>
      </c>
      <c r="N2230" t="s">
        <v>154</v>
      </c>
      <c r="O2230">
        <v>180</v>
      </c>
      <c r="P2230" t="s">
        <v>149</v>
      </c>
      <c r="Q2230" t="s">
        <v>155</v>
      </c>
      <c r="R2230">
        <v>140</v>
      </c>
      <c r="S2230" t="s">
        <v>149</v>
      </c>
      <c r="T2230" t="s">
        <v>156</v>
      </c>
      <c r="U2230">
        <v>80</v>
      </c>
      <c r="V2230" t="s">
        <v>149</v>
      </c>
      <c r="W2230" t="s">
        <v>157</v>
      </c>
      <c r="X2230">
        <v>101</v>
      </c>
      <c r="Y2230" t="s">
        <v>149</v>
      </c>
      <c r="Z2230" t="s">
        <v>158</v>
      </c>
      <c r="AA2230">
        <v>190</v>
      </c>
      <c r="AB2230" t="s">
        <v>149</v>
      </c>
      <c r="AC2230" t="s">
        <v>159</v>
      </c>
      <c r="AD2230">
        <v>20</v>
      </c>
      <c r="AE2230" t="s">
        <v>149</v>
      </c>
    </row>
    <row r="2231" spans="1:40">
      <c r="A2231" s="26">
        <v>41509.891510081019</v>
      </c>
      <c r="B2231" t="s">
        <v>126</v>
      </c>
      <c r="C2231" t="s">
        <v>588</v>
      </c>
      <c r="D2231" t="s">
        <v>2497</v>
      </c>
    </row>
    <row r="2232" spans="1:40">
      <c r="A2232" s="26">
        <v>41509.891510081019</v>
      </c>
      <c r="B2232" t="s">
        <v>126</v>
      </c>
      <c r="C2232" t="s">
        <v>588</v>
      </c>
      <c r="D2232" t="s">
        <v>2498</v>
      </c>
      <c r="E2232" t="s">
        <v>143</v>
      </c>
      <c r="F2232" t="s">
        <v>144</v>
      </c>
      <c r="G2232" t="s">
        <v>145</v>
      </c>
      <c r="H2232" t="s">
        <v>162</v>
      </c>
      <c r="I2232">
        <v>50</v>
      </c>
      <c r="J2232" t="s">
        <v>149</v>
      </c>
      <c r="K2232" t="s">
        <v>163</v>
      </c>
      <c r="L2232">
        <v>50</v>
      </c>
      <c r="M2232" t="s">
        <v>149</v>
      </c>
      <c r="N2232" t="s">
        <v>164</v>
      </c>
      <c r="O2232">
        <v>50</v>
      </c>
      <c r="P2232" t="s">
        <v>149</v>
      </c>
    </row>
    <row r="2233" spans="1:40">
      <c r="A2233" s="26">
        <v>41509.891510081019</v>
      </c>
      <c r="B2233" t="s">
        <v>126</v>
      </c>
      <c r="C2233" t="s">
        <v>588</v>
      </c>
      <c r="D2233" t="s">
        <v>2499</v>
      </c>
      <c r="E2233" t="s">
        <v>143</v>
      </c>
      <c r="F2233" t="s">
        <v>144</v>
      </c>
      <c r="G2233" t="s">
        <v>145</v>
      </c>
      <c r="H2233" t="s">
        <v>166</v>
      </c>
      <c r="I2233">
        <v>35</v>
      </c>
      <c r="J2233" t="s">
        <v>149</v>
      </c>
      <c r="K2233" t="s">
        <v>167</v>
      </c>
      <c r="L2233">
        <v>5</v>
      </c>
      <c r="M2233" t="s">
        <v>149</v>
      </c>
      <c r="N2233" t="s">
        <v>168</v>
      </c>
      <c r="O2233">
        <v>60</v>
      </c>
      <c r="P2233" t="s">
        <v>149</v>
      </c>
    </row>
    <row r="2234" spans="1:40">
      <c r="A2234" s="26">
        <v>41509.891510081019</v>
      </c>
      <c r="B2234" t="s">
        <v>126</v>
      </c>
      <c r="C2234" t="s">
        <v>588</v>
      </c>
      <c r="D2234" t="s">
        <v>2500</v>
      </c>
      <c r="E2234" t="s">
        <v>143</v>
      </c>
      <c r="F2234" t="s">
        <v>144</v>
      </c>
      <c r="G2234" t="s">
        <v>145</v>
      </c>
      <c r="H2234" t="s">
        <v>170</v>
      </c>
      <c r="I2234">
        <v>1</v>
      </c>
      <c r="J2234" t="s">
        <v>149</v>
      </c>
    </row>
    <row r="2235" spans="1:40">
      <c r="A2235" s="26">
        <v>41509.891510081019</v>
      </c>
      <c r="B2235" t="s">
        <v>126</v>
      </c>
      <c r="C2235" t="s">
        <v>588</v>
      </c>
      <c r="D2235" t="s">
        <v>2501</v>
      </c>
      <c r="E2235" t="s">
        <v>143</v>
      </c>
      <c r="F2235" t="s">
        <v>144</v>
      </c>
      <c r="G2235" t="s">
        <v>145</v>
      </c>
      <c r="H2235" t="s">
        <v>172</v>
      </c>
      <c r="I2235">
        <v>30</v>
      </c>
      <c r="J2235" t="s">
        <v>149</v>
      </c>
      <c r="K2235" t="s">
        <v>173</v>
      </c>
      <c r="L2235">
        <v>30</v>
      </c>
      <c r="M2235" t="s">
        <v>149</v>
      </c>
      <c r="N2235" t="s">
        <v>174</v>
      </c>
      <c r="O2235">
        <v>30</v>
      </c>
      <c r="P2235" t="s">
        <v>149</v>
      </c>
      <c r="Q2235" t="s">
        <v>175</v>
      </c>
      <c r="R2235">
        <v>10</v>
      </c>
      <c r="S2235" t="s">
        <v>149</v>
      </c>
      <c r="T2235" t="s">
        <v>176</v>
      </c>
      <c r="U2235">
        <v>20</v>
      </c>
      <c r="V2235" t="s">
        <v>149</v>
      </c>
      <c r="W2235" t="s">
        <v>177</v>
      </c>
      <c r="X2235">
        <v>20</v>
      </c>
      <c r="Y2235" t="s">
        <v>149</v>
      </c>
      <c r="Z2235" t="s">
        <v>178</v>
      </c>
      <c r="AA2235">
        <v>20</v>
      </c>
      <c r="AB2235" t="s">
        <v>149</v>
      </c>
      <c r="AC2235" t="s">
        <v>179</v>
      </c>
      <c r="AD2235">
        <v>20</v>
      </c>
      <c r="AE2235" t="s">
        <v>149</v>
      </c>
      <c r="AF2235" t="s">
        <v>180</v>
      </c>
      <c r="AG2235">
        <v>115200</v>
      </c>
      <c r="AH2235" t="s">
        <v>149</v>
      </c>
      <c r="AI2235" t="s">
        <v>181</v>
      </c>
      <c r="AJ2235">
        <v>12000</v>
      </c>
      <c r="AK2235" t="s">
        <v>149</v>
      </c>
      <c r="AL2235" t="s">
        <v>182</v>
      </c>
      <c r="AM2235">
        <v>30000</v>
      </c>
      <c r="AN2235" t="s">
        <v>149</v>
      </c>
    </row>
    <row r="2236" spans="1:40">
      <c r="A2236" s="26">
        <v>41509.891510081019</v>
      </c>
      <c r="B2236" t="s">
        <v>126</v>
      </c>
      <c r="C2236" t="s">
        <v>588</v>
      </c>
      <c r="D2236" t="s">
        <v>2502</v>
      </c>
      <c r="E2236" t="s">
        <v>143</v>
      </c>
      <c r="F2236" t="s">
        <v>144</v>
      </c>
      <c r="G2236" t="s">
        <v>145</v>
      </c>
      <c r="H2236" t="s">
        <v>184</v>
      </c>
      <c r="I2236">
        <v>60</v>
      </c>
      <c r="J2236" t="s">
        <v>149</v>
      </c>
      <c r="K2236" t="s">
        <v>185</v>
      </c>
      <c r="L2236">
        <v>40</v>
      </c>
      <c r="M2236" t="s">
        <v>149</v>
      </c>
      <c r="N2236" t="s">
        <v>186</v>
      </c>
      <c r="O2236">
        <v>50</v>
      </c>
      <c r="P2236" t="s">
        <v>149</v>
      </c>
      <c r="Q2236" t="s">
        <v>187</v>
      </c>
      <c r="R2236">
        <v>40</v>
      </c>
      <c r="S2236" t="s">
        <v>149</v>
      </c>
      <c r="T2236" t="s">
        <v>188</v>
      </c>
      <c r="U2236">
        <v>60</v>
      </c>
      <c r="V2236" t="s">
        <v>149</v>
      </c>
      <c r="W2236" t="s">
        <v>189</v>
      </c>
      <c r="X2236">
        <v>50</v>
      </c>
      <c r="Y2236" t="s">
        <v>149</v>
      </c>
      <c r="Z2236" t="s">
        <v>190</v>
      </c>
      <c r="AA2236">
        <v>50</v>
      </c>
      <c r="AB2236" t="s">
        <v>149</v>
      </c>
      <c r="AC2236" t="s">
        <v>191</v>
      </c>
      <c r="AD2236">
        <v>35</v>
      </c>
      <c r="AE2236" t="s">
        <v>149</v>
      </c>
      <c r="AF2236" t="s">
        <v>192</v>
      </c>
      <c r="AG2236">
        <v>8</v>
      </c>
      <c r="AH2236" t="s">
        <v>149</v>
      </c>
      <c r="AI2236" t="s">
        <v>193</v>
      </c>
      <c r="AJ2236">
        <v>90</v>
      </c>
      <c r="AK2236" t="s">
        <v>149</v>
      </c>
      <c r="AL2236" t="s">
        <v>194</v>
      </c>
      <c r="AM2236">
        <v>1</v>
      </c>
      <c r="AN2236" t="s">
        <v>149</v>
      </c>
    </row>
    <row r="2237" spans="1:40">
      <c r="A2237" s="26">
        <v>41509.891510081019</v>
      </c>
      <c r="B2237" t="s">
        <v>126</v>
      </c>
      <c r="C2237" t="s">
        <v>588</v>
      </c>
      <c r="D2237" t="s">
        <v>2503</v>
      </c>
      <c r="E2237" t="s">
        <v>143</v>
      </c>
      <c r="F2237" t="s">
        <v>144</v>
      </c>
      <c r="G2237" t="s">
        <v>145</v>
      </c>
      <c r="H2237" t="s">
        <v>196</v>
      </c>
      <c r="I2237">
        <v>33</v>
      </c>
      <c r="J2237" t="s">
        <v>149</v>
      </c>
      <c r="K2237" t="s">
        <v>197</v>
      </c>
      <c r="L2237">
        <v>33</v>
      </c>
      <c r="M2237" t="s">
        <v>149</v>
      </c>
      <c r="N2237" t="s">
        <v>198</v>
      </c>
      <c r="O2237">
        <v>34</v>
      </c>
      <c r="P2237" t="s">
        <v>149</v>
      </c>
      <c r="Q2237" t="s">
        <v>176</v>
      </c>
      <c r="R2237">
        <v>20</v>
      </c>
      <c r="S2237" t="s">
        <v>149</v>
      </c>
      <c r="T2237" t="s">
        <v>177</v>
      </c>
      <c r="U2237">
        <v>20</v>
      </c>
      <c r="V2237" t="s">
        <v>149</v>
      </c>
      <c r="W2237" t="s">
        <v>178</v>
      </c>
      <c r="X2237">
        <v>20</v>
      </c>
      <c r="Y2237" t="s">
        <v>149</v>
      </c>
      <c r="Z2237" t="s">
        <v>199</v>
      </c>
      <c r="AA2237">
        <v>20</v>
      </c>
      <c r="AB2237" t="s">
        <v>149</v>
      </c>
      <c r="AC2237" t="s">
        <v>200</v>
      </c>
      <c r="AD2237">
        <v>20</v>
      </c>
      <c r="AE2237" t="s">
        <v>149</v>
      </c>
      <c r="AF2237" t="s">
        <v>201</v>
      </c>
      <c r="AG2237">
        <v>20</v>
      </c>
      <c r="AH2237" t="s">
        <v>149</v>
      </c>
      <c r="AI2237" t="s">
        <v>180</v>
      </c>
      <c r="AJ2237">
        <v>115200</v>
      </c>
      <c r="AK2237" t="s">
        <v>149</v>
      </c>
      <c r="AL2237" t="s">
        <v>181</v>
      </c>
      <c r="AM2237">
        <v>12000</v>
      </c>
      <c r="AN2237" t="s">
        <v>149</v>
      </c>
    </row>
    <row r="2238" spans="1:40">
      <c r="A2238" s="26">
        <v>41509.891510081019</v>
      </c>
      <c r="B2238" t="s">
        <v>126</v>
      </c>
      <c r="C2238" t="s">
        <v>588</v>
      </c>
      <c r="D2238" t="s">
        <v>2504</v>
      </c>
      <c r="E2238" t="s">
        <v>143</v>
      </c>
      <c r="F2238" t="s">
        <v>144</v>
      </c>
      <c r="G2238" t="s">
        <v>145</v>
      </c>
      <c r="H2238" t="s">
        <v>152</v>
      </c>
      <c r="I2238">
        <v>49</v>
      </c>
      <c r="J2238" t="s">
        <v>149</v>
      </c>
      <c r="K2238" t="s">
        <v>153</v>
      </c>
      <c r="L2238">
        <v>130</v>
      </c>
      <c r="M2238" t="s">
        <v>149</v>
      </c>
      <c r="N2238" t="s">
        <v>154</v>
      </c>
      <c r="O2238">
        <v>180</v>
      </c>
      <c r="P2238" t="s">
        <v>149</v>
      </c>
      <c r="Q2238" t="s">
        <v>155</v>
      </c>
      <c r="R2238">
        <v>140</v>
      </c>
      <c r="S2238" t="s">
        <v>149</v>
      </c>
      <c r="T2238" t="s">
        <v>156</v>
      </c>
      <c r="U2238">
        <v>80</v>
      </c>
      <c r="V2238" t="s">
        <v>149</v>
      </c>
      <c r="W2238" t="s">
        <v>157</v>
      </c>
      <c r="X2238">
        <v>101</v>
      </c>
      <c r="Y2238" t="s">
        <v>149</v>
      </c>
      <c r="Z2238" t="s">
        <v>158</v>
      </c>
      <c r="AA2238">
        <v>190</v>
      </c>
      <c r="AB2238" t="s">
        <v>149</v>
      </c>
      <c r="AC2238" t="s">
        <v>159</v>
      </c>
      <c r="AD2238">
        <v>20</v>
      </c>
      <c r="AE2238" t="s">
        <v>149</v>
      </c>
    </row>
    <row r="2239" spans="1:40">
      <c r="A2239" s="26">
        <v>41509.891510081019</v>
      </c>
      <c r="B2239" t="s">
        <v>126</v>
      </c>
      <c r="C2239" t="s">
        <v>588</v>
      </c>
      <c r="D2239" t="s">
        <v>2505</v>
      </c>
    </row>
    <row r="2240" spans="1:40">
      <c r="A2240" s="26">
        <v>41509.891510081019</v>
      </c>
      <c r="B2240" t="s">
        <v>126</v>
      </c>
      <c r="C2240" t="s">
        <v>588</v>
      </c>
      <c r="D2240" t="s">
        <v>2506</v>
      </c>
      <c r="E2240" t="s">
        <v>143</v>
      </c>
      <c r="F2240" t="s">
        <v>144</v>
      </c>
      <c r="G2240" t="s">
        <v>145</v>
      </c>
      <c r="H2240" t="s">
        <v>162</v>
      </c>
      <c r="I2240">
        <v>50</v>
      </c>
      <c r="J2240" t="s">
        <v>149</v>
      </c>
      <c r="K2240" t="s">
        <v>163</v>
      </c>
      <c r="L2240">
        <v>50</v>
      </c>
      <c r="M2240" t="s">
        <v>149</v>
      </c>
      <c r="N2240" t="s">
        <v>164</v>
      </c>
      <c r="O2240">
        <v>50</v>
      </c>
      <c r="P2240" t="s">
        <v>149</v>
      </c>
    </row>
    <row r="2241" spans="1:40">
      <c r="A2241" s="26">
        <v>41509.891510092595</v>
      </c>
      <c r="B2241" t="s">
        <v>126</v>
      </c>
      <c r="C2241" t="s">
        <v>588</v>
      </c>
      <c r="D2241" t="s">
        <v>2507</v>
      </c>
      <c r="E2241" t="s">
        <v>143</v>
      </c>
      <c r="F2241" t="s">
        <v>144</v>
      </c>
      <c r="G2241" t="s">
        <v>145</v>
      </c>
      <c r="H2241" t="s">
        <v>166</v>
      </c>
      <c r="I2241">
        <v>35</v>
      </c>
      <c r="J2241" t="s">
        <v>149</v>
      </c>
      <c r="K2241" t="s">
        <v>167</v>
      </c>
      <c r="L2241">
        <v>5</v>
      </c>
      <c r="M2241" t="s">
        <v>149</v>
      </c>
      <c r="N2241" t="s">
        <v>168</v>
      </c>
      <c r="O2241">
        <v>60</v>
      </c>
      <c r="P2241" t="s">
        <v>149</v>
      </c>
    </row>
    <row r="2242" spans="1:40">
      <c r="A2242" s="26">
        <v>41509.891510092595</v>
      </c>
      <c r="B2242" t="s">
        <v>126</v>
      </c>
      <c r="C2242" t="s">
        <v>588</v>
      </c>
      <c r="D2242" t="s">
        <v>2508</v>
      </c>
      <c r="E2242" t="s">
        <v>143</v>
      </c>
      <c r="F2242" t="s">
        <v>144</v>
      </c>
      <c r="G2242" t="s">
        <v>145</v>
      </c>
      <c r="H2242" t="s">
        <v>170</v>
      </c>
      <c r="I2242">
        <v>1</v>
      </c>
      <c r="J2242" t="s">
        <v>149</v>
      </c>
    </row>
    <row r="2243" spans="1:40">
      <c r="A2243" s="26">
        <v>41509.891510092595</v>
      </c>
      <c r="B2243" t="s">
        <v>126</v>
      </c>
      <c r="C2243" t="s">
        <v>588</v>
      </c>
      <c r="D2243" t="s">
        <v>2509</v>
      </c>
      <c r="E2243" t="s">
        <v>143</v>
      </c>
      <c r="F2243" t="s">
        <v>144</v>
      </c>
      <c r="G2243" t="s">
        <v>145</v>
      </c>
      <c r="H2243" t="s">
        <v>172</v>
      </c>
      <c r="I2243">
        <v>30</v>
      </c>
      <c r="J2243" t="s">
        <v>149</v>
      </c>
      <c r="K2243" t="s">
        <v>173</v>
      </c>
      <c r="L2243">
        <v>30</v>
      </c>
      <c r="M2243" t="s">
        <v>149</v>
      </c>
      <c r="N2243" t="s">
        <v>174</v>
      </c>
      <c r="O2243">
        <v>30</v>
      </c>
      <c r="P2243" t="s">
        <v>149</v>
      </c>
      <c r="Q2243" t="s">
        <v>175</v>
      </c>
      <c r="R2243">
        <v>10</v>
      </c>
      <c r="S2243" t="s">
        <v>149</v>
      </c>
      <c r="T2243" t="s">
        <v>176</v>
      </c>
      <c r="U2243">
        <v>20</v>
      </c>
      <c r="V2243" t="s">
        <v>149</v>
      </c>
      <c r="W2243" t="s">
        <v>177</v>
      </c>
      <c r="X2243">
        <v>20</v>
      </c>
      <c r="Y2243" t="s">
        <v>149</v>
      </c>
      <c r="Z2243" t="s">
        <v>178</v>
      </c>
      <c r="AA2243">
        <v>20</v>
      </c>
      <c r="AB2243" t="s">
        <v>149</v>
      </c>
      <c r="AC2243" t="s">
        <v>179</v>
      </c>
      <c r="AD2243">
        <v>20</v>
      </c>
      <c r="AE2243" t="s">
        <v>149</v>
      </c>
      <c r="AF2243" t="s">
        <v>180</v>
      </c>
      <c r="AG2243">
        <v>115200</v>
      </c>
      <c r="AH2243" t="s">
        <v>149</v>
      </c>
      <c r="AI2243" t="s">
        <v>181</v>
      </c>
      <c r="AJ2243">
        <v>12000</v>
      </c>
      <c r="AK2243" t="s">
        <v>149</v>
      </c>
      <c r="AL2243" t="s">
        <v>182</v>
      </c>
      <c r="AM2243">
        <v>30000</v>
      </c>
      <c r="AN2243" t="s">
        <v>149</v>
      </c>
    </row>
    <row r="2244" spans="1:40">
      <c r="A2244" s="26">
        <v>41509.891510092595</v>
      </c>
      <c r="B2244" t="s">
        <v>126</v>
      </c>
      <c r="C2244" t="s">
        <v>588</v>
      </c>
      <c r="D2244" t="s">
        <v>2510</v>
      </c>
      <c r="E2244" t="s">
        <v>143</v>
      </c>
      <c r="F2244" t="s">
        <v>144</v>
      </c>
      <c r="G2244" t="s">
        <v>145</v>
      </c>
      <c r="H2244" t="s">
        <v>184</v>
      </c>
      <c r="I2244">
        <v>60</v>
      </c>
      <c r="J2244" t="s">
        <v>149</v>
      </c>
      <c r="K2244" t="s">
        <v>185</v>
      </c>
      <c r="L2244">
        <v>40</v>
      </c>
      <c r="M2244" t="s">
        <v>149</v>
      </c>
      <c r="N2244" t="s">
        <v>186</v>
      </c>
      <c r="O2244">
        <v>50</v>
      </c>
      <c r="P2244" t="s">
        <v>149</v>
      </c>
      <c r="Q2244" t="s">
        <v>187</v>
      </c>
      <c r="R2244">
        <v>40</v>
      </c>
      <c r="S2244" t="s">
        <v>149</v>
      </c>
      <c r="T2244" t="s">
        <v>188</v>
      </c>
      <c r="U2244">
        <v>60</v>
      </c>
      <c r="V2244" t="s">
        <v>149</v>
      </c>
      <c r="W2244" t="s">
        <v>189</v>
      </c>
      <c r="X2244">
        <v>50</v>
      </c>
      <c r="Y2244" t="s">
        <v>149</v>
      </c>
      <c r="Z2244" t="s">
        <v>190</v>
      </c>
      <c r="AA2244">
        <v>50</v>
      </c>
      <c r="AB2244" t="s">
        <v>149</v>
      </c>
      <c r="AC2244" t="s">
        <v>191</v>
      </c>
      <c r="AD2244">
        <v>35</v>
      </c>
      <c r="AE2244" t="s">
        <v>149</v>
      </c>
      <c r="AF2244" t="s">
        <v>192</v>
      </c>
      <c r="AG2244">
        <v>8</v>
      </c>
      <c r="AH2244" t="s">
        <v>149</v>
      </c>
      <c r="AI2244" t="s">
        <v>193</v>
      </c>
      <c r="AJ2244">
        <v>90</v>
      </c>
      <c r="AK2244" t="s">
        <v>149</v>
      </c>
      <c r="AL2244" t="s">
        <v>194</v>
      </c>
      <c r="AM2244">
        <v>1</v>
      </c>
      <c r="AN2244" t="s">
        <v>149</v>
      </c>
    </row>
    <row r="2245" spans="1:40">
      <c r="A2245" s="26">
        <v>41509.891510092595</v>
      </c>
      <c r="B2245" t="s">
        <v>126</v>
      </c>
      <c r="C2245" t="s">
        <v>588</v>
      </c>
      <c r="D2245" t="s">
        <v>2511</v>
      </c>
      <c r="E2245" t="s">
        <v>143</v>
      </c>
      <c r="F2245" t="s">
        <v>144</v>
      </c>
      <c r="G2245" t="s">
        <v>145</v>
      </c>
      <c r="H2245" t="s">
        <v>196</v>
      </c>
      <c r="I2245">
        <v>33</v>
      </c>
      <c r="J2245" t="s">
        <v>149</v>
      </c>
      <c r="K2245" t="s">
        <v>197</v>
      </c>
      <c r="L2245">
        <v>33</v>
      </c>
      <c r="M2245" t="s">
        <v>149</v>
      </c>
      <c r="N2245" t="s">
        <v>198</v>
      </c>
      <c r="O2245">
        <v>34</v>
      </c>
      <c r="P2245" t="s">
        <v>149</v>
      </c>
      <c r="Q2245" t="s">
        <v>176</v>
      </c>
      <c r="R2245">
        <v>20</v>
      </c>
      <c r="S2245" t="s">
        <v>149</v>
      </c>
      <c r="T2245" t="s">
        <v>177</v>
      </c>
      <c r="U2245">
        <v>20</v>
      </c>
      <c r="V2245" t="s">
        <v>149</v>
      </c>
      <c r="W2245" t="s">
        <v>178</v>
      </c>
      <c r="X2245">
        <v>20</v>
      </c>
      <c r="Y2245" t="s">
        <v>149</v>
      </c>
      <c r="Z2245" t="s">
        <v>199</v>
      </c>
      <c r="AA2245">
        <v>20</v>
      </c>
      <c r="AB2245" t="s">
        <v>149</v>
      </c>
      <c r="AC2245" t="s">
        <v>200</v>
      </c>
      <c r="AD2245">
        <v>20</v>
      </c>
      <c r="AE2245" t="s">
        <v>149</v>
      </c>
      <c r="AF2245" t="s">
        <v>201</v>
      </c>
      <c r="AG2245">
        <v>20</v>
      </c>
      <c r="AH2245" t="s">
        <v>149</v>
      </c>
      <c r="AI2245" t="s">
        <v>180</v>
      </c>
      <c r="AJ2245">
        <v>115200</v>
      </c>
      <c r="AK2245" t="s">
        <v>149</v>
      </c>
      <c r="AL2245" t="s">
        <v>181</v>
      </c>
      <c r="AM2245">
        <v>12000</v>
      </c>
      <c r="AN2245" t="s">
        <v>149</v>
      </c>
    </row>
    <row r="2246" spans="1:40">
      <c r="A2246" s="26">
        <v>41509.891510092595</v>
      </c>
      <c r="B2246" t="s">
        <v>126</v>
      </c>
      <c r="C2246" t="s">
        <v>588</v>
      </c>
      <c r="D2246" t="s">
        <v>2512</v>
      </c>
      <c r="E2246" t="s">
        <v>143</v>
      </c>
      <c r="F2246" t="s">
        <v>144</v>
      </c>
      <c r="G2246" t="s">
        <v>145</v>
      </c>
      <c r="H2246" t="s">
        <v>152</v>
      </c>
      <c r="I2246">
        <v>49</v>
      </c>
      <c r="J2246" t="s">
        <v>149</v>
      </c>
      <c r="K2246" t="s">
        <v>153</v>
      </c>
      <c r="L2246">
        <v>130</v>
      </c>
      <c r="M2246" t="s">
        <v>149</v>
      </c>
      <c r="N2246" t="s">
        <v>154</v>
      </c>
      <c r="O2246">
        <v>180</v>
      </c>
      <c r="P2246" t="s">
        <v>149</v>
      </c>
      <c r="Q2246" t="s">
        <v>155</v>
      </c>
      <c r="R2246">
        <v>140</v>
      </c>
      <c r="S2246" t="s">
        <v>149</v>
      </c>
      <c r="T2246" t="s">
        <v>156</v>
      </c>
      <c r="U2246">
        <v>80</v>
      </c>
      <c r="V2246" t="s">
        <v>149</v>
      </c>
      <c r="W2246" t="s">
        <v>157</v>
      </c>
      <c r="X2246">
        <v>101</v>
      </c>
      <c r="Y2246" t="s">
        <v>149</v>
      </c>
      <c r="Z2246" t="s">
        <v>158</v>
      </c>
      <c r="AA2246">
        <v>190</v>
      </c>
      <c r="AB2246" t="s">
        <v>149</v>
      </c>
      <c r="AC2246" t="s">
        <v>159</v>
      </c>
      <c r="AD2246">
        <v>20</v>
      </c>
      <c r="AE2246" t="s">
        <v>149</v>
      </c>
    </row>
    <row r="2247" spans="1:40">
      <c r="A2247" s="26">
        <v>41509.891510092595</v>
      </c>
      <c r="B2247" t="s">
        <v>126</v>
      </c>
      <c r="C2247" t="s">
        <v>588</v>
      </c>
      <c r="D2247" t="s">
        <v>2513</v>
      </c>
    </row>
    <row r="2248" spans="1:40">
      <c r="A2248" s="26">
        <v>41509.891510092595</v>
      </c>
      <c r="B2248" t="s">
        <v>126</v>
      </c>
      <c r="C2248" t="s">
        <v>588</v>
      </c>
      <c r="D2248" t="s">
        <v>2514</v>
      </c>
      <c r="E2248" t="s">
        <v>143</v>
      </c>
      <c r="F2248" t="s">
        <v>144</v>
      </c>
      <c r="G2248" t="s">
        <v>145</v>
      </c>
      <c r="H2248" t="s">
        <v>162</v>
      </c>
      <c r="I2248">
        <v>50</v>
      </c>
      <c r="J2248" t="s">
        <v>149</v>
      </c>
      <c r="K2248" t="s">
        <v>163</v>
      </c>
      <c r="L2248">
        <v>50</v>
      </c>
      <c r="M2248" t="s">
        <v>149</v>
      </c>
      <c r="N2248" t="s">
        <v>164</v>
      </c>
      <c r="O2248">
        <v>50</v>
      </c>
      <c r="P2248" t="s">
        <v>149</v>
      </c>
    </row>
    <row r="2249" spans="1:40">
      <c r="A2249" s="26">
        <v>41509.891510092595</v>
      </c>
      <c r="B2249" t="s">
        <v>126</v>
      </c>
      <c r="C2249" t="s">
        <v>588</v>
      </c>
      <c r="D2249" t="s">
        <v>2515</v>
      </c>
      <c r="E2249" t="s">
        <v>143</v>
      </c>
      <c r="F2249" t="s">
        <v>144</v>
      </c>
      <c r="G2249" t="s">
        <v>145</v>
      </c>
      <c r="H2249" t="s">
        <v>166</v>
      </c>
      <c r="I2249">
        <v>35</v>
      </c>
      <c r="J2249" t="s">
        <v>149</v>
      </c>
      <c r="K2249" t="s">
        <v>167</v>
      </c>
      <c r="L2249">
        <v>5</v>
      </c>
      <c r="M2249" t="s">
        <v>149</v>
      </c>
      <c r="N2249" t="s">
        <v>168</v>
      </c>
      <c r="O2249">
        <v>60</v>
      </c>
      <c r="P2249" t="s">
        <v>149</v>
      </c>
    </row>
    <row r="2250" spans="1:40">
      <c r="A2250" s="26">
        <v>41509.891510092595</v>
      </c>
      <c r="B2250" t="s">
        <v>126</v>
      </c>
      <c r="C2250" t="s">
        <v>588</v>
      </c>
      <c r="D2250" t="s">
        <v>2516</v>
      </c>
      <c r="E2250" t="s">
        <v>143</v>
      </c>
      <c r="F2250" t="s">
        <v>144</v>
      </c>
      <c r="G2250" t="s">
        <v>145</v>
      </c>
      <c r="H2250" t="s">
        <v>170</v>
      </c>
      <c r="I2250">
        <v>1</v>
      </c>
      <c r="J2250" t="s">
        <v>149</v>
      </c>
    </row>
    <row r="2251" spans="1:40">
      <c r="A2251" s="26">
        <v>41509.891510092595</v>
      </c>
      <c r="B2251" t="s">
        <v>126</v>
      </c>
      <c r="C2251" t="s">
        <v>588</v>
      </c>
      <c r="D2251" t="s">
        <v>2517</v>
      </c>
      <c r="E2251" t="s">
        <v>143</v>
      </c>
      <c r="F2251" t="s">
        <v>144</v>
      </c>
      <c r="G2251" t="s">
        <v>145</v>
      </c>
      <c r="H2251" t="s">
        <v>172</v>
      </c>
      <c r="I2251">
        <v>30</v>
      </c>
      <c r="J2251" t="s">
        <v>149</v>
      </c>
      <c r="K2251" t="s">
        <v>173</v>
      </c>
      <c r="L2251">
        <v>30</v>
      </c>
      <c r="M2251" t="s">
        <v>149</v>
      </c>
      <c r="N2251" t="s">
        <v>174</v>
      </c>
      <c r="O2251">
        <v>30</v>
      </c>
      <c r="P2251" t="s">
        <v>149</v>
      </c>
      <c r="Q2251" t="s">
        <v>175</v>
      </c>
      <c r="R2251">
        <v>10</v>
      </c>
      <c r="S2251" t="s">
        <v>149</v>
      </c>
      <c r="T2251" t="s">
        <v>176</v>
      </c>
      <c r="U2251">
        <v>20</v>
      </c>
      <c r="V2251" t="s">
        <v>149</v>
      </c>
      <c r="W2251" t="s">
        <v>177</v>
      </c>
      <c r="X2251">
        <v>20</v>
      </c>
      <c r="Y2251" t="s">
        <v>149</v>
      </c>
      <c r="Z2251" t="s">
        <v>178</v>
      </c>
      <c r="AA2251">
        <v>20</v>
      </c>
      <c r="AB2251" t="s">
        <v>149</v>
      </c>
      <c r="AC2251" t="s">
        <v>179</v>
      </c>
      <c r="AD2251">
        <v>20</v>
      </c>
      <c r="AE2251" t="s">
        <v>149</v>
      </c>
      <c r="AF2251" t="s">
        <v>180</v>
      </c>
      <c r="AG2251">
        <v>115200</v>
      </c>
      <c r="AH2251" t="s">
        <v>149</v>
      </c>
      <c r="AI2251" t="s">
        <v>181</v>
      </c>
      <c r="AJ2251">
        <v>12000</v>
      </c>
      <c r="AK2251" t="s">
        <v>149</v>
      </c>
      <c r="AL2251" t="s">
        <v>182</v>
      </c>
      <c r="AM2251">
        <v>30000</v>
      </c>
      <c r="AN2251" t="s">
        <v>149</v>
      </c>
    </row>
    <row r="2252" spans="1:40">
      <c r="A2252" s="26">
        <v>41509.891510092595</v>
      </c>
      <c r="B2252" t="s">
        <v>126</v>
      </c>
      <c r="C2252" t="s">
        <v>588</v>
      </c>
      <c r="D2252" t="s">
        <v>2518</v>
      </c>
      <c r="E2252" t="s">
        <v>143</v>
      </c>
      <c r="F2252" t="s">
        <v>144</v>
      </c>
      <c r="G2252" t="s">
        <v>145</v>
      </c>
      <c r="H2252" t="s">
        <v>184</v>
      </c>
      <c r="I2252">
        <v>60</v>
      </c>
      <c r="J2252" t="s">
        <v>149</v>
      </c>
      <c r="K2252" t="s">
        <v>185</v>
      </c>
      <c r="L2252">
        <v>40</v>
      </c>
      <c r="M2252" t="s">
        <v>149</v>
      </c>
      <c r="N2252" t="s">
        <v>186</v>
      </c>
      <c r="O2252">
        <v>50</v>
      </c>
      <c r="P2252" t="s">
        <v>149</v>
      </c>
      <c r="Q2252" t="s">
        <v>187</v>
      </c>
      <c r="R2252">
        <v>40</v>
      </c>
      <c r="S2252" t="s">
        <v>149</v>
      </c>
      <c r="T2252" t="s">
        <v>188</v>
      </c>
      <c r="U2252">
        <v>60</v>
      </c>
      <c r="V2252" t="s">
        <v>149</v>
      </c>
      <c r="W2252" t="s">
        <v>189</v>
      </c>
      <c r="X2252">
        <v>50</v>
      </c>
      <c r="Y2252" t="s">
        <v>149</v>
      </c>
      <c r="Z2252" t="s">
        <v>190</v>
      </c>
      <c r="AA2252">
        <v>50</v>
      </c>
      <c r="AB2252" t="s">
        <v>149</v>
      </c>
      <c r="AC2252" t="s">
        <v>191</v>
      </c>
      <c r="AD2252">
        <v>35</v>
      </c>
      <c r="AE2252" t="s">
        <v>149</v>
      </c>
      <c r="AF2252" t="s">
        <v>192</v>
      </c>
      <c r="AG2252">
        <v>8</v>
      </c>
      <c r="AH2252" t="s">
        <v>149</v>
      </c>
      <c r="AI2252" t="s">
        <v>193</v>
      </c>
      <c r="AJ2252">
        <v>90</v>
      </c>
      <c r="AK2252" t="s">
        <v>149</v>
      </c>
      <c r="AL2252" t="s">
        <v>194</v>
      </c>
      <c r="AM2252">
        <v>1</v>
      </c>
      <c r="AN2252" t="s">
        <v>149</v>
      </c>
    </row>
    <row r="2253" spans="1:40">
      <c r="A2253" s="26">
        <v>41509.891510092595</v>
      </c>
      <c r="B2253" t="s">
        <v>126</v>
      </c>
      <c r="C2253" t="s">
        <v>588</v>
      </c>
      <c r="D2253" t="s">
        <v>2519</v>
      </c>
      <c r="E2253" t="s">
        <v>143</v>
      </c>
      <c r="F2253" t="s">
        <v>144</v>
      </c>
      <c r="G2253" t="s">
        <v>145</v>
      </c>
      <c r="H2253" t="s">
        <v>196</v>
      </c>
      <c r="I2253">
        <v>33</v>
      </c>
      <c r="J2253" t="s">
        <v>149</v>
      </c>
      <c r="K2253" t="s">
        <v>197</v>
      </c>
      <c r="L2253">
        <v>33</v>
      </c>
      <c r="M2253" t="s">
        <v>149</v>
      </c>
      <c r="N2253" t="s">
        <v>198</v>
      </c>
      <c r="O2253">
        <v>34</v>
      </c>
      <c r="P2253" t="s">
        <v>149</v>
      </c>
      <c r="Q2253" t="s">
        <v>176</v>
      </c>
      <c r="R2253">
        <v>20</v>
      </c>
      <c r="S2253" t="s">
        <v>149</v>
      </c>
      <c r="T2253" t="s">
        <v>177</v>
      </c>
      <c r="U2253">
        <v>20</v>
      </c>
      <c r="V2253" t="s">
        <v>149</v>
      </c>
      <c r="W2253" t="s">
        <v>178</v>
      </c>
      <c r="X2253">
        <v>20</v>
      </c>
      <c r="Y2253" t="s">
        <v>149</v>
      </c>
      <c r="Z2253" t="s">
        <v>199</v>
      </c>
      <c r="AA2253">
        <v>20</v>
      </c>
      <c r="AB2253" t="s">
        <v>149</v>
      </c>
      <c r="AC2253" t="s">
        <v>200</v>
      </c>
      <c r="AD2253">
        <v>20</v>
      </c>
      <c r="AE2253" t="s">
        <v>149</v>
      </c>
      <c r="AF2253" t="s">
        <v>201</v>
      </c>
      <c r="AG2253">
        <v>20</v>
      </c>
      <c r="AH2253" t="s">
        <v>149</v>
      </c>
      <c r="AI2253" t="s">
        <v>180</v>
      </c>
      <c r="AJ2253">
        <v>115200</v>
      </c>
      <c r="AK2253" t="s">
        <v>149</v>
      </c>
      <c r="AL2253" t="s">
        <v>181</v>
      </c>
      <c r="AM2253">
        <v>12000</v>
      </c>
      <c r="AN2253" t="s">
        <v>149</v>
      </c>
    </row>
    <row r="2254" spans="1:40">
      <c r="A2254" s="26">
        <v>41509.920704293982</v>
      </c>
      <c r="B2254" t="s">
        <v>2520</v>
      </c>
      <c r="C2254" t="s">
        <v>124</v>
      </c>
    </row>
    <row r="2255" spans="1:40">
      <c r="A2255" s="26">
        <v>41509.920704363423</v>
      </c>
      <c r="B2255" t="s">
        <v>2520</v>
      </c>
      <c r="C2255" t="s">
        <v>138</v>
      </c>
    </row>
    <row r="2256" spans="1:40">
      <c r="A2256" s="26">
        <v>41509.920704641205</v>
      </c>
      <c r="B2256" t="s">
        <v>2520</v>
      </c>
      <c r="C2256" t="s">
        <v>249</v>
      </c>
    </row>
    <row r="2257" spans="1:4">
      <c r="A2257" s="26">
        <v>41509.920705902776</v>
      </c>
      <c r="B2257" t="s">
        <v>2520</v>
      </c>
      <c r="C2257" t="s">
        <v>135</v>
      </c>
    </row>
    <row r="2258" spans="1:4">
      <c r="A2258" s="26">
        <v>41509.920705972225</v>
      </c>
      <c r="B2258" t="s">
        <v>2520</v>
      </c>
      <c r="C2258" t="s">
        <v>295</v>
      </c>
    </row>
    <row r="2259" spans="1:4">
      <c r="A2259" s="26">
        <v>41509.92070599537</v>
      </c>
      <c r="B2259" t="s">
        <v>2520</v>
      </c>
      <c r="C2259" t="s">
        <v>136</v>
      </c>
    </row>
    <row r="2260" spans="1:4">
      <c r="A2260" s="26">
        <v>41509.920706018522</v>
      </c>
      <c r="B2260" t="s">
        <v>2520</v>
      </c>
      <c r="C2260" t="s">
        <v>534</v>
      </c>
    </row>
    <row r="2261" spans="1:4">
      <c r="A2261" s="26">
        <v>41509.920706076387</v>
      </c>
      <c r="B2261" t="s">
        <v>2520</v>
      </c>
      <c r="C2261" t="s">
        <v>134</v>
      </c>
    </row>
    <row r="2262" spans="1:4">
      <c r="A2262" s="26">
        <v>41509.92070609954</v>
      </c>
      <c r="B2262" t="s">
        <v>2520</v>
      </c>
      <c r="C2262" t="s">
        <v>588</v>
      </c>
    </row>
    <row r="2263" spans="1:4">
      <c r="A2263" s="26">
        <v>41509.92070609954</v>
      </c>
      <c r="B2263" t="s">
        <v>2520</v>
      </c>
      <c r="C2263" t="s">
        <v>133</v>
      </c>
    </row>
    <row r="2264" spans="1:4">
      <c r="A2264" s="26">
        <v>41509.920929722219</v>
      </c>
      <c r="B2264" t="s">
        <v>126</v>
      </c>
      <c r="C2264" t="s">
        <v>138</v>
      </c>
      <c r="D2264" t="s">
        <v>2521</v>
      </c>
    </row>
    <row r="2265" spans="1:4">
      <c r="A2265" s="26">
        <v>41509.920929722219</v>
      </c>
      <c r="B2265" t="s">
        <v>126</v>
      </c>
      <c r="C2265" t="s">
        <v>138</v>
      </c>
      <c r="D2265" t="s">
        <v>2522</v>
      </c>
    </row>
    <row r="2266" spans="1:4">
      <c r="A2266" s="26">
        <v>41509.920929756947</v>
      </c>
      <c r="B2266" t="s">
        <v>126</v>
      </c>
      <c r="C2266" t="s">
        <v>138</v>
      </c>
      <c r="D2266" t="s">
        <v>2523</v>
      </c>
    </row>
    <row r="2267" spans="1:4">
      <c r="A2267" s="26">
        <v>41509.920929756947</v>
      </c>
      <c r="B2267" t="s">
        <v>126</v>
      </c>
      <c r="C2267" t="s">
        <v>138</v>
      </c>
      <c r="D2267" t="s">
        <v>2524</v>
      </c>
    </row>
    <row r="2268" spans="1:4">
      <c r="A2268" s="26">
        <v>41509.920929756947</v>
      </c>
      <c r="B2268" t="s">
        <v>126</v>
      </c>
      <c r="C2268" t="s">
        <v>138</v>
      </c>
      <c r="D2268" t="s">
        <v>2525</v>
      </c>
    </row>
    <row r="2269" spans="1:4">
      <c r="A2269" s="26">
        <v>41509.920929768516</v>
      </c>
      <c r="B2269" t="s">
        <v>126</v>
      </c>
      <c r="C2269" t="s">
        <v>138</v>
      </c>
      <c r="D2269" t="s">
        <v>2526</v>
      </c>
    </row>
    <row r="2270" spans="1:4">
      <c r="A2270" s="26">
        <v>41509.920929768516</v>
      </c>
      <c r="B2270" t="s">
        <v>126</v>
      </c>
      <c r="C2270" t="s">
        <v>138</v>
      </c>
      <c r="D2270" t="s">
        <v>2527</v>
      </c>
    </row>
    <row r="2271" spans="1:4">
      <c r="A2271" s="26">
        <v>41509.920929768516</v>
      </c>
      <c r="B2271" t="s">
        <v>126</v>
      </c>
      <c r="C2271" t="s">
        <v>138</v>
      </c>
      <c r="D2271" t="s">
        <v>2528</v>
      </c>
    </row>
    <row r="2272" spans="1:4">
      <c r="A2272" s="26">
        <v>41509.920929780092</v>
      </c>
      <c r="B2272" t="s">
        <v>126</v>
      </c>
      <c r="C2272" t="s">
        <v>138</v>
      </c>
      <c r="D2272" t="s">
        <v>2529</v>
      </c>
    </row>
    <row r="2273" spans="1:4">
      <c r="A2273" s="26">
        <v>41509.920929780092</v>
      </c>
      <c r="B2273" t="s">
        <v>126</v>
      </c>
      <c r="C2273" t="s">
        <v>138</v>
      </c>
      <c r="D2273" t="s">
        <v>2530</v>
      </c>
    </row>
    <row r="2274" spans="1:4">
      <c r="A2274" s="26">
        <v>41509.920929780092</v>
      </c>
      <c r="B2274" t="s">
        <v>126</v>
      </c>
      <c r="C2274" t="s">
        <v>138</v>
      </c>
      <c r="D2274" t="s">
        <v>2531</v>
      </c>
    </row>
    <row r="2275" spans="1:4">
      <c r="A2275" s="26">
        <v>41509.920929791668</v>
      </c>
      <c r="B2275" t="s">
        <v>126</v>
      </c>
      <c r="C2275" t="s">
        <v>138</v>
      </c>
      <c r="D2275" t="s">
        <v>2532</v>
      </c>
    </row>
    <row r="2276" spans="1:4">
      <c r="A2276" s="26">
        <v>41509.920929791668</v>
      </c>
      <c r="B2276" t="s">
        <v>126</v>
      </c>
      <c r="C2276" t="s">
        <v>138</v>
      </c>
      <c r="D2276" t="s">
        <v>2533</v>
      </c>
    </row>
    <row r="2277" spans="1:4">
      <c r="A2277" s="26">
        <v>41509.920929791668</v>
      </c>
      <c r="B2277" t="s">
        <v>126</v>
      </c>
      <c r="C2277" t="s">
        <v>138</v>
      </c>
      <c r="D2277" t="s">
        <v>2534</v>
      </c>
    </row>
    <row r="2278" spans="1:4">
      <c r="A2278" s="26">
        <v>41509.920929803244</v>
      </c>
      <c r="B2278" t="s">
        <v>126</v>
      </c>
      <c r="C2278" t="s">
        <v>138</v>
      </c>
      <c r="D2278" t="s">
        <v>2535</v>
      </c>
    </row>
    <row r="2279" spans="1:4">
      <c r="A2279" s="26">
        <v>41509.920929803244</v>
      </c>
      <c r="B2279" t="s">
        <v>126</v>
      </c>
      <c r="C2279" t="s">
        <v>138</v>
      </c>
      <c r="D2279" t="s">
        <v>2536</v>
      </c>
    </row>
    <row r="2280" spans="1:4">
      <c r="A2280" s="26">
        <v>41509.920929803244</v>
      </c>
      <c r="B2280" t="s">
        <v>126</v>
      </c>
      <c r="C2280" t="s">
        <v>138</v>
      </c>
      <c r="D2280" t="s">
        <v>2537</v>
      </c>
    </row>
    <row r="2281" spans="1:4">
      <c r="A2281" s="26">
        <v>41509.920929803244</v>
      </c>
      <c r="B2281" t="s">
        <v>126</v>
      </c>
      <c r="C2281" t="s">
        <v>138</v>
      </c>
      <c r="D2281" t="s">
        <v>2538</v>
      </c>
    </row>
    <row r="2282" spans="1:4">
      <c r="A2282" s="26">
        <v>41509.920929803244</v>
      </c>
      <c r="B2282" t="s">
        <v>126</v>
      </c>
      <c r="C2282" t="s">
        <v>138</v>
      </c>
      <c r="D2282" t="s">
        <v>2539</v>
      </c>
    </row>
    <row r="2283" spans="1:4">
      <c r="A2283" s="26">
        <v>41509.920929803244</v>
      </c>
      <c r="B2283" t="s">
        <v>126</v>
      </c>
      <c r="C2283" t="s">
        <v>138</v>
      </c>
      <c r="D2283" t="s">
        <v>2540</v>
      </c>
    </row>
    <row r="2284" spans="1:4">
      <c r="A2284" s="26">
        <v>41509.920929965279</v>
      </c>
      <c r="B2284" t="s">
        <v>126</v>
      </c>
      <c r="C2284" t="s">
        <v>249</v>
      </c>
      <c r="D2284" t="s">
        <v>2541</v>
      </c>
    </row>
    <row r="2285" spans="1:4">
      <c r="A2285" s="26">
        <v>41509.920929976855</v>
      </c>
      <c r="B2285" t="s">
        <v>126</v>
      </c>
      <c r="C2285" t="s">
        <v>249</v>
      </c>
      <c r="D2285" t="s">
        <v>2542</v>
      </c>
    </row>
    <row r="2286" spans="1:4">
      <c r="A2286" s="26">
        <v>41509.920929988424</v>
      </c>
      <c r="B2286" t="s">
        <v>126</v>
      </c>
      <c r="C2286" t="s">
        <v>249</v>
      </c>
      <c r="D2286" t="s">
        <v>2543</v>
      </c>
    </row>
    <row r="2287" spans="1:4">
      <c r="A2287" s="26">
        <v>41509.920929988424</v>
      </c>
      <c r="B2287" t="s">
        <v>126</v>
      </c>
      <c r="C2287" t="s">
        <v>249</v>
      </c>
      <c r="D2287" t="s">
        <v>2544</v>
      </c>
    </row>
    <row r="2288" spans="1:4">
      <c r="A2288" s="26">
        <v>41509.92093</v>
      </c>
      <c r="B2288" t="s">
        <v>126</v>
      </c>
      <c r="C2288" t="s">
        <v>249</v>
      </c>
      <c r="D2288" t="s">
        <v>2545</v>
      </c>
    </row>
    <row r="2289" spans="1:4">
      <c r="A2289" s="26">
        <v>41509.92093</v>
      </c>
      <c r="B2289" t="s">
        <v>126</v>
      </c>
      <c r="C2289" t="s">
        <v>249</v>
      </c>
      <c r="D2289" t="s">
        <v>2546</v>
      </c>
    </row>
    <row r="2290" spans="1:4">
      <c r="A2290" s="26">
        <v>41509.920930023145</v>
      </c>
      <c r="B2290" t="s">
        <v>126</v>
      </c>
      <c r="C2290" t="s">
        <v>249</v>
      </c>
      <c r="D2290" t="s">
        <v>2547</v>
      </c>
    </row>
    <row r="2291" spans="1:4">
      <c r="A2291" s="26">
        <v>41509.920930034721</v>
      </c>
      <c r="B2291" t="s">
        <v>126</v>
      </c>
      <c r="C2291" t="s">
        <v>249</v>
      </c>
      <c r="D2291" t="s">
        <v>2548</v>
      </c>
    </row>
    <row r="2292" spans="1:4">
      <c r="A2292" s="26">
        <v>41509.920930034721</v>
      </c>
      <c r="B2292" t="s">
        <v>126</v>
      </c>
      <c r="C2292" t="s">
        <v>249</v>
      </c>
      <c r="D2292" t="s">
        <v>2549</v>
      </c>
    </row>
    <row r="2293" spans="1:4">
      <c r="A2293" s="26">
        <v>41509.920930034721</v>
      </c>
      <c r="B2293" t="s">
        <v>126</v>
      </c>
      <c r="C2293" t="s">
        <v>249</v>
      </c>
      <c r="D2293" t="s">
        <v>2550</v>
      </c>
    </row>
    <row r="2294" spans="1:4">
      <c r="A2294" s="26">
        <v>41509.920930034721</v>
      </c>
      <c r="B2294" t="s">
        <v>126</v>
      </c>
      <c r="C2294" t="s">
        <v>249</v>
      </c>
      <c r="D2294" t="s">
        <v>2551</v>
      </c>
    </row>
    <row r="2295" spans="1:4">
      <c r="A2295" s="26">
        <v>41509.920930034721</v>
      </c>
      <c r="B2295" t="s">
        <v>126</v>
      </c>
      <c r="C2295" t="s">
        <v>249</v>
      </c>
      <c r="D2295" t="s">
        <v>2552</v>
      </c>
    </row>
    <row r="2296" spans="1:4">
      <c r="A2296" s="26">
        <v>41509.920930046297</v>
      </c>
      <c r="B2296" t="s">
        <v>126</v>
      </c>
      <c r="C2296" t="s">
        <v>249</v>
      </c>
      <c r="D2296" t="s">
        <v>2553</v>
      </c>
    </row>
    <row r="2297" spans="1:4">
      <c r="A2297" s="26">
        <v>41509.920930046297</v>
      </c>
      <c r="B2297" t="s">
        <v>126</v>
      </c>
      <c r="C2297" t="s">
        <v>249</v>
      </c>
      <c r="D2297" t="s">
        <v>2554</v>
      </c>
    </row>
    <row r="2298" spans="1:4">
      <c r="A2298" s="26">
        <v>41509.920930046297</v>
      </c>
      <c r="B2298" t="s">
        <v>126</v>
      </c>
      <c r="C2298" t="s">
        <v>249</v>
      </c>
      <c r="D2298" t="s">
        <v>2555</v>
      </c>
    </row>
    <row r="2299" spans="1:4">
      <c r="A2299" s="26">
        <v>41509.920930057873</v>
      </c>
      <c r="B2299" t="s">
        <v>126</v>
      </c>
      <c r="C2299" t="s">
        <v>249</v>
      </c>
      <c r="D2299" t="s">
        <v>2556</v>
      </c>
    </row>
    <row r="2300" spans="1:4">
      <c r="A2300" s="26">
        <v>41509.920930057873</v>
      </c>
      <c r="B2300" t="s">
        <v>126</v>
      </c>
      <c r="C2300" t="s">
        <v>249</v>
      </c>
      <c r="D2300" t="s">
        <v>2557</v>
      </c>
    </row>
    <row r="2301" spans="1:4">
      <c r="A2301" s="26">
        <v>41509.920930057873</v>
      </c>
      <c r="B2301" t="s">
        <v>126</v>
      </c>
      <c r="C2301" t="s">
        <v>249</v>
      </c>
      <c r="D2301" t="s">
        <v>2558</v>
      </c>
    </row>
    <row r="2302" spans="1:4">
      <c r="A2302" s="26">
        <v>41509.920930069442</v>
      </c>
      <c r="B2302" t="s">
        <v>126</v>
      </c>
      <c r="C2302" t="s">
        <v>249</v>
      </c>
      <c r="D2302" t="s">
        <v>2559</v>
      </c>
    </row>
    <row r="2303" spans="1:4">
      <c r="A2303" s="26">
        <v>41509.920930069442</v>
      </c>
      <c r="B2303" t="s">
        <v>126</v>
      </c>
      <c r="C2303" t="s">
        <v>249</v>
      </c>
      <c r="D2303" t="s">
        <v>2560</v>
      </c>
    </row>
    <row r="2304" spans="1:4">
      <c r="A2304" s="26">
        <v>41509.920930069442</v>
      </c>
      <c r="B2304" t="s">
        <v>126</v>
      </c>
      <c r="C2304" t="s">
        <v>249</v>
      </c>
      <c r="D2304" t="s">
        <v>2561</v>
      </c>
    </row>
    <row r="2305" spans="1:4">
      <c r="A2305" s="26">
        <v>41509.920930381944</v>
      </c>
      <c r="B2305" t="s">
        <v>2562</v>
      </c>
      <c r="C2305" t="s">
        <v>138</v>
      </c>
    </row>
    <row r="2306" spans="1:4">
      <c r="A2306" s="26">
        <v>41509.920930659726</v>
      </c>
      <c r="B2306" t="s">
        <v>2562</v>
      </c>
      <c r="C2306" t="s">
        <v>249</v>
      </c>
    </row>
    <row r="2307" spans="1:4">
      <c r="A2307" s="26">
        <v>41509.920931365741</v>
      </c>
      <c r="B2307" t="s">
        <v>126</v>
      </c>
      <c r="C2307" t="s">
        <v>295</v>
      </c>
      <c r="D2307" t="s">
        <v>2563</v>
      </c>
    </row>
    <row r="2308" spans="1:4">
      <c r="A2308" s="26">
        <v>41509.920931377317</v>
      </c>
      <c r="B2308" t="s">
        <v>126</v>
      </c>
      <c r="C2308" t="s">
        <v>295</v>
      </c>
      <c r="D2308" t="s">
        <v>2564</v>
      </c>
    </row>
    <row r="2309" spans="1:4">
      <c r="A2309" s="26">
        <v>41509.920931377317</v>
      </c>
      <c r="B2309" t="s">
        <v>126</v>
      </c>
      <c r="C2309" t="s">
        <v>295</v>
      </c>
      <c r="D2309" t="s">
        <v>2565</v>
      </c>
    </row>
    <row r="2310" spans="1:4">
      <c r="A2310" s="26">
        <v>41509.920931377317</v>
      </c>
      <c r="B2310" t="s">
        <v>126</v>
      </c>
      <c r="C2310" t="s">
        <v>295</v>
      </c>
      <c r="D2310" t="s">
        <v>2566</v>
      </c>
    </row>
    <row r="2311" spans="1:4">
      <c r="A2311" s="26">
        <v>41509.920931388886</v>
      </c>
      <c r="B2311" t="s">
        <v>126</v>
      </c>
      <c r="C2311" t="s">
        <v>295</v>
      </c>
      <c r="D2311" t="s">
        <v>2567</v>
      </c>
    </row>
    <row r="2312" spans="1:4">
      <c r="A2312" s="26">
        <v>41509.920931388886</v>
      </c>
      <c r="B2312" t="s">
        <v>126</v>
      </c>
      <c r="C2312" t="s">
        <v>295</v>
      </c>
      <c r="D2312" t="s">
        <v>2568</v>
      </c>
    </row>
    <row r="2313" spans="1:4">
      <c r="A2313" s="26">
        <v>41509.920931388886</v>
      </c>
      <c r="B2313" t="s">
        <v>126</v>
      </c>
      <c r="C2313" t="s">
        <v>295</v>
      </c>
      <c r="D2313" t="s">
        <v>2569</v>
      </c>
    </row>
    <row r="2314" spans="1:4">
      <c r="A2314" s="26">
        <v>41509.920931400462</v>
      </c>
      <c r="B2314" t="s">
        <v>126</v>
      </c>
      <c r="C2314" t="s">
        <v>295</v>
      </c>
      <c r="D2314" t="s">
        <v>2570</v>
      </c>
    </row>
    <row r="2315" spans="1:4">
      <c r="A2315" s="26">
        <v>41509.920931400462</v>
      </c>
      <c r="B2315" t="s">
        <v>126</v>
      </c>
      <c r="C2315" t="s">
        <v>295</v>
      </c>
      <c r="D2315" t="s">
        <v>2571</v>
      </c>
    </row>
    <row r="2316" spans="1:4">
      <c r="A2316" s="26">
        <v>41509.920931412038</v>
      </c>
      <c r="B2316" t="s">
        <v>126</v>
      </c>
      <c r="C2316" t="s">
        <v>295</v>
      </c>
      <c r="D2316" t="s">
        <v>2572</v>
      </c>
    </row>
    <row r="2317" spans="1:4">
      <c r="A2317" s="26">
        <v>41509.920931412038</v>
      </c>
      <c r="B2317" t="s">
        <v>126</v>
      </c>
      <c r="C2317" t="s">
        <v>295</v>
      </c>
      <c r="D2317" t="s">
        <v>2573</v>
      </c>
    </row>
    <row r="2318" spans="1:4">
      <c r="A2318" s="26">
        <v>41509.920931412038</v>
      </c>
      <c r="B2318" t="s">
        <v>126</v>
      </c>
      <c r="C2318" t="s">
        <v>295</v>
      </c>
      <c r="D2318" t="s">
        <v>2574</v>
      </c>
    </row>
    <row r="2319" spans="1:4">
      <c r="A2319" s="26">
        <v>41509.920931412038</v>
      </c>
      <c r="B2319" t="s">
        <v>126</v>
      </c>
      <c r="C2319" t="s">
        <v>295</v>
      </c>
      <c r="D2319" t="s">
        <v>2575</v>
      </c>
    </row>
    <row r="2320" spans="1:4">
      <c r="A2320" s="26">
        <v>41509.920931412038</v>
      </c>
      <c r="B2320" t="s">
        <v>126</v>
      </c>
      <c r="C2320" t="s">
        <v>534</v>
      </c>
      <c r="D2320" t="s">
        <v>2576</v>
      </c>
    </row>
    <row r="2321" spans="1:4">
      <c r="A2321" s="26">
        <v>41509.920931423614</v>
      </c>
      <c r="B2321" t="s">
        <v>126</v>
      </c>
      <c r="C2321" t="s">
        <v>295</v>
      </c>
      <c r="D2321" t="s">
        <v>2577</v>
      </c>
    </row>
    <row r="2322" spans="1:4">
      <c r="A2322" s="26">
        <v>41509.920931423614</v>
      </c>
      <c r="B2322" t="s">
        <v>126</v>
      </c>
      <c r="C2322" t="s">
        <v>295</v>
      </c>
      <c r="D2322" t="s">
        <v>2578</v>
      </c>
    </row>
    <row r="2323" spans="1:4">
      <c r="A2323" s="26">
        <v>41509.920931423614</v>
      </c>
      <c r="B2323" t="s">
        <v>126</v>
      </c>
      <c r="C2323" t="s">
        <v>295</v>
      </c>
      <c r="D2323" t="s">
        <v>2579</v>
      </c>
    </row>
    <row r="2324" spans="1:4">
      <c r="A2324" s="26">
        <v>41509.920931423614</v>
      </c>
      <c r="B2324" t="s">
        <v>126</v>
      </c>
      <c r="C2324" t="s">
        <v>295</v>
      </c>
      <c r="D2324" t="s">
        <v>2580</v>
      </c>
    </row>
    <row r="2325" spans="1:4">
      <c r="A2325" s="26">
        <v>41509.920931423614</v>
      </c>
      <c r="B2325" t="s">
        <v>126</v>
      </c>
      <c r="C2325" t="s">
        <v>295</v>
      </c>
      <c r="D2325" t="s">
        <v>2581</v>
      </c>
    </row>
    <row r="2326" spans="1:4">
      <c r="A2326" s="26">
        <v>41509.920931423614</v>
      </c>
      <c r="B2326" t="s">
        <v>126</v>
      </c>
      <c r="C2326" t="s">
        <v>295</v>
      </c>
      <c r="D2326" t="s">
        <v>2582</v>
      </c>
    </row>
    <row r="2327" spans="1:4">
      <c r="A2327" s="26">
        <v>41509.920931423614</v>
      </c>
      <c r="B2327" t="s">
        <v>126</v>
      </c>
      <c r="C2327" t="s">
        <v>534</v>
      </c>
      <c r="D2327" t="s">
        <v>2583</v>
      </c>
    </row>
    <row r="2328" spans="1:4">
      <c r="A2328" s="26">
        <v>41509.920931423614</v>
      </c>
      <c r="B2328" t="s">
        <v>126</v>
      </c>
      <c r="C2328" t="s">
        <v>534</v>
      </c>
      <c r="D2328" t="s">
        <v>2584</v>
      </c>
    </row>
    <row r="2329" spans="1:4">
      <c r="A2329" s="26">
        <v>41509.920931423614</v>
      </c>
      <c r="B2329" t="s">
        <v>126</v>
      </c>
      <c r="C2329" t="s">
        <v>534</v>
      </c>
      <c r="D2329" t="s">
        <v>2585</v>
      </c>
    </row>
    <row r="2330" spans="1:4">
      <c r="A2330" s="26">
        <v>41509.920931435183</v>
      </c>
      <c r="B2330" t="s">
        <v>126</v>
      </c>
      <c r="C2330" t="s">
        <v>295</v>
      </c>
      <c r="D2330" t="s">
        <v>2586</v>
      </c>
    </row>
    <row r="2331" spans="1:4">
      <c r="A2331" s="26">
        <v>41509.920931435183</v>
      </c>
      <c r="B2331" t="s">
        <v>126</v>
      </c>
      <c r="C2331" t="s">
        <v>534</v>
      </c>
      <c r="D2331" t="s">
        <v>2587</v>
      </c>
    </row>
    <row r="2332" spans="1:4">
      <c r="A2332" s="26">
        <v>41509.920931435183</v>
      </c>
      <c r="B2332" t="s">
        <v>126</v>
      </c>
      <c r="C2332" t="s">
        <v>534</v>
      </c>
      <c r="D2332" t="s">
        <v>2588</v>
      </c>
    </row>
    <row r="2333" spans="1:4">
      <c r="A2333" s="26">
        <v>41509.920931435183</v>
      </c>
      <c r="B2333" t="s">
        <v>126</v>
      </c>
      <c r="C2333" t="s">
        <v>534</v>
      </c>
      <c r="D2333" t="s">
        <v>2589</v>
      </c>
    </row>
    <row r="2334" spans="1:4">
      <c r="A2334" s="26">
        <v>41509.920931435183</v>
      </c>
      <c r="B2334" t="s">
        <v>126</v>
      </c>
      <c r="C2334" t="s">
        <v>534</v>
      </c>
      <c r="D2334" t="s">
        <v>2590</v>
      </c>
    </row>
    <row r="2335" spans="1:4">
      <c r="A2335" s="26">
        <v>41509.920931446759</v>
      </c>
      <c r="B2335" t="s">
        <v>126</v>
      </c>
      <c r="C2335" t="s">
        <v>534</v>
      </c>
      <c r="D2335" t="s">
        <v>2591</v>
      </c>
    </row>
    <row r="2336" spans="1:4">
      <c r="A2336" s="26">
        <v>41509.920931458335</v>
      </c>
      <c r="B2336" t="s">
        <v>126</v>
      </c>
      <c r="C2336" t="s">
        <v>534</v>
      </c>
      <c r="D2336" t="s">
        <v>2592</v>
      </c>
    </row>
    <row r="2337" spans="1:4">
      <c r="A2337" s="26">
        <v>41509.920931458335</v>
      </c>
      <c r="B2337" t="s">
        <v>126</v>
      </c>
      <c r="C2337" t="s">
        <v>534</v>
      </c>
      <c r="D2337" t="s">
        <v>2593</v>
      </c>
    </row>
    <row r="2338" spans="1:4">
      <c r="A2338" s="26">
        <v>41509.920931458335</v>
      </c>
      <c r="B2338" t="s">
        <v>126</v>
      </c>
      <c r="C2338" t="s">
        <v>534</v>
      </c>
      <c r="D2338" t="s">
        <v>2594</v>
      </c>
    </row>
    <row r="2339" spans="1:4">
      <c r="A2339" s="26">
        <v>41509.920931458335</v>
      </c>
      <c r="B2339" t="s">
        <v>126</v>
      </c>
      <c r="C2339" t="s">
        <v>534</v>
      </c>
      <c r="D2339" t="s">
        <v>2595</v>
      </c>
    </row>
    <row r="2340" spans="1:4">
      <c r="A2340" s="26">
        <v>41509.920931458335</v>
      </c>
      <c r="B2340" t="s">
        <v>126</v>
      </c>
      <c r="C2340" t="s">
        <v>534</v>
      </c>
      <c r="D2340" t="s">
        <v>2596</v>
      </c>
    </row>
    <row r="2341" spans="1:4">
      <c r="A2341" s="26">
        <v>41509.920931469911</v>
      </c>
      <c r="B2341" t="s">
        <v>126</v>
      </c>
      <c r="C2341" t="s">
        <v>534</v>
      </c>
      <c r="D2341" t="s">
        <v>2597</v>
      </c>
    </row>
    <row r="2342" spans="1:4">
      <c r="A2342" s="26">
        <v>41509.920931469911</v>
      </c>
      <c r="B2342" t="s">
        <v>126</v>
      </c>
      <c r="C2342" t="s">
        <v>534</v>
      </c>
      <c r="D2342" t="s">
        <v>2598</v>
      </c>
    </row>
    <row r="2343" spans="1:4">
      <c r="A2343" s="26">
        <v>41509.920931469911</v>
      </c>
      <c r="B2343" t="s">
        <v>126</v>
      </c>
      <c r="C2343" t="s">
        <v>534</v>
      </c>
      <c r="D2343" t="s">
        <v>2599</v>
      </c>
    </row>
    <row r="2344" spans="1:4">
      <c r="A2344" s="26">
        <v>41509.920931469911</v>
      </c>
      <c r="B2344" t="s">
        <v>126</v>
      </c>
      <c r="C2344" t="s">
        <v>534</v>
      </c>
      <c r="D2344" t="s">
        <v>2600</v>
      </c>
    </row>
    <row r="2345" spans="1:4">
      <c r="A2345" s="26">
        <v>41509.920931469911</v>
      </c>
      <c r="B2345" t="s">
        <v>126</v>
      </c>
      <c r="C2345" t="s">
        <v>534</v>
      </c>
      <c r="D2345" t="s">
        <v>2601</v>
      </c>
    </row>
    <row r="2346" spans="1:4">
      <c r="A2346" s="26">
        <v>41509.92093148148</v>
      </c>
      <c r="B2346" t="s">
        <v>126</v>
      </c>
      <c r="C2346" t="s">
        <v>534</v>
      </c>
      <c r="D2346" t="s">
        <v>2602</v>
      </c>
    </row>
    <row r="2347" spans="1:4">
      <c r="A2347" s="26">
        <v>41509.920931493056</v>
      </c>
      <c r="B2347" t="s">
        <v>126</v>
      </c>
      <c r="C2347" t="s">
        <v>588</v>
      </c>
      <c r="D2347" t="s">
        <v>2603</v>
      </c>
    </row>
    <row r="2348" spans="1:4">
      <c r="A2348" s="26">
        <v>41509.920931504632</v>
      </c>
      <c r="B2348" t="s">
        <v>126</v>
      </c>
      <c r="C2348" t="s">
        <v>588</v>
      </c>
      <c r="D2348" t="s">
        <v>2604</v>
      </c>
    </row>
    <row r="2349" spans="1:4">
      <c r="A2349" s="26">
        <v>41509.920931504632</v>
      </c>
      <c r="B2349" t="s">
        <v>126</v>
      </c>
      <c r="C2349" t="s">
        <v>588</v>
      </c>
      <c r="D2349" t="s">
        <v>2605</v>
      </c>
    </row>
    <row r="2350" spans="1:4">
      <c r="A2350" s="26">
        <v>41509.920931516201</v>
      </c>
      <c r="B2350" t="s">
        <v>126</v>
      </c>
      <c r="C2350" t="s">
        <v>588</v>
      </c>
      <c r="D2350" t="s">
        <v>2606</v>
      </c>
    </row>
    <row r="2351" spans="1:4">
      <c r="A2351" s="26">
        <v>41509.920931516201</v>
      </c>
      <c r="B2351" t="s">
        <v>126</v>
      </c>
      <c r="C2351" t="s">
        <v>588</v>
      </c>
      <c r="D2351" t="s">
        <v>2607</v>
      </c>
    </row>
    <row r="2352" spans="1:4">
      <c r="A2352" s="26">
        <v>41509.920931516201</v>
      </c>
      <c r="B2352" t="s">
        <v>126</v>
      </c>
      <c r="C2352" t="s">
        <v>588</v>
      </c>
      <c r="D2352" t="s">
        <v>2608</v>
      </c>
    </row>
    <row r="2353" spans="1:4">
      <c r="A2353" s="26">
        <v>41509.920931527777</v>
      </c>
      <c r="B2353" t="s">
        <v>126</v>
      </c>
      <c r="C2353" t="s">
        <v>588</v>
      </c>
      <c r="D2353" t="s">
        <v>2609</v>
      </c>
    </row>
    <row r="2354" spans="1:4">
      <c r="A2354" s="26">
        <v>41509.920931527777</v>
      </c>
      <c r="B2354" t="s">
        <v>126</v>
      </c>
      <c r="C2354" t="s">
        <v>588</v>
      </c>
      <c r="D2354" t="s">
        <v>2610</v>
      </c>
    </row>
    <row r="2355" spans="1:4">
      <c r="A2355" s="26">
        <v>41509.920931527777</v>
      </c>
      <c r="B2355" t="s">
        <v>126</v>
      </c>
      <c r="C2355" t="s">
        <v>588</v>
      </c>
      <c r="D2355" t="s">
        <v>2611</v>
      </c>
    </row>
    <row r="2356" spans="1:4">
      <c r="A2356" s="26">
        <v>41509.920931539353</v>
      </c>
      <c r="B2356" t="s">
        <v>126</v>
      </c>
      <c r="C2356" t="s">
        <v>588</v>
      </c>
      <c r="D2356" t="s">
        <v>2612</v>
      </c>
    </row>
    <row r="2357" spans="1:4">
      <c r="A2357" s="26">
        <v>41509.920931539353</v>
      </c>
      <c r="B2357" t="s">
        <v>126</v>
      </c>
      <c r="C2357" t="s">
        <v>588</v>
      </c>
      <c r="D2357" t="s">
        <v>2613</v>
      </c>
    </row>
    <row r="2358" spans="1:4">
      <c r="A2358" s="26">
        <v>41509.920931539353</v>
      </c>
      <c r="B2358" t="s">
        <v>126</v>
      </c>
      <c r="C2358" t="s">
        <v>588</v>
      </c>
      <c r="D2358" t="s">
        <v>2614</v>
      </c>
    </row>
    <row r="2359" spans="1:4">
      <c r="A2359" s="26">
        <v>41509.920931550929</v>
      </c>
      <c r="B2359" t="s">
        <v>126</v>
      </c>
      <c r="C2359" t="s">
        <v>588</v>
      </c>
      <c r="D2359" t="s">
        <v>2615</v>
      </c>
    </row>
    <row r="2360" spans="1:4">
      <c r="A2360" s="26">
        <v>41509.920931550929</v>
      </c>
      <c r="B2360" t="s">
        <v>126</v>
      </c>
      <c r="C2360" t="s">
        <v>588</v>
      </c>
      <c r="D2360" t="s">
        <v>2616</v>
      </c>
    </row>
    <row r="2361" spans="1:4">
      <c r="A2361" s="26">
        <v>41509.920931550929</v>
      </c>
      <c r="B2361" t="s">
        <v>126</v>
      </c>
      <c r="C2361" t="s">
        <v>588</v>
      </c>
      <c r="D2361" t="s">
        <v>2617</v>
      </c>
    </row>
    <row r="2362" spans="1:4">
      <c r="A2362" s="26">
        <v>41509.920931550929</v>
      </c>
      <c r="B2362" t="s">
        <v>126</v>
      </c>
      <c r="C2362" t="s">
        <v>588</v>
      </c>
      <c r="D2362" t="s">
        <v>2618</v>
      </c>
    </row>
    <row r="2363" spans="1:4">
      <c r="A2363" s="26">
        <v>41509.920931550929</v>
      </c>
      <c r="B2363" t="s">
        <v>126</v>
      </c>
      <c r="C2363" t="s">
        <v>588</v>
      </c>
      <c r="D2363" t="s">
        <v>2619</v>
      </c>
    </row>
    <row r="2364" spans="1:4">
      <c r="A2364" s="26">
        <v>41509.920931562498</v>
      </c>
      <c r="B2364" t="s">
        <v>126</v>
      </c>
      <c r="C2364" t="s">
        <v>588</v>
      </c>
      <c r="D2364" t="s">
        <v>2620</v>
      </c>
    </row>
    <row r="2365" spans="1:4">
      <c r="A2365" s="26">
        <v>41509.920931562498</v>
      </c>
      <c r="B2365" t="s">
        <v>126</v>
      </c>
      <c r="C2365" t="s">
        <v>588</v>
      </c>
      <c r="D2365" t="s">
        <v>2621</v>
      </c>
    </row>
    <row r="2366" spans="1:4">
      <c r="A2366" s="26">
        <v>41509.920931562498</v>
      </c>
      <c r="B2366" t="s">
        <v>126</v>
      </c>
      <c r="C2366" t="s">
        <v>588</v>
      </c>
      <c r="D2366" t="s">
        <v>2622</v>
      </c>
    </row>
    <row r="2367" spans="1:4">
      <c r="A2367" s="26">
        <v>41509.920931990739</v>
      </c>
      <c r="B2367" t="s">
        <v>2562</v>
      </c>
      <c r="C2367" t="s">
        <v>295</v>
      </c>
    </row>
    <row r="2368" spans="1:4">
      <c r="A2368" s="26">
        <v>41509.920932037036</v>
      </c>
      <c r="B2368" t="s">
        <v>2562</v>
      </c>
      <c r="C2368" t="s">
        <v>534</v>
      </c>
    </row>
    <row r="2369" spans="1:4">
      <c r="A2369" s="26">
        <v>41509.920932118053</v>
      </c>
      <c r="B2369" t="s">
        <v>2562</v>
      </c>
      <c r="C2369" t="s">
        <v>588</v>
      </c>
    </row>
    <row r="2370" spans="1:4">
      <c r="A2370" s="26">
        <v>41509.920958472219</v>
      </c>
      <c r="B2370" t="s">
        <v>126</v>
      </c>
      <c r="C2370" t="s">
        <v>124</v>
      </c>
      <c r="D2370" t="s">
        <v>2623</v>
      </c>
    </row>
    <row r="2371" spans="1:4">
      <c r="A2371" s="26">
        <v>41509.920959201387</v>
      </c>
      <c r="B2371" t="s">
        <v>2562</v>
      </c>
      <c r="C2371" t="s">
        <v>124</v>
      </c>
    </row>
    <row r="2372" spans="1:4">
      <c r="A2372" s="26">
        <v>41509.92096009259</v>
      </c>
      <c r="B2372" t="s">
        <v>126</v>
      </c>
      <c r="C2372" t="s">
        <v>135</v>
      </c>
      <c r="D2372" t="s">
        <v>2624</v>
      </c>
    </row>
    <row r="2373" spans="1:4">
      <c r="A2373" s="26">
        <v>41509.920960173615</v>
      </c>
      <c r="B2373" t="s">
        <v>126</v>
      </c>
      <c r="C2373" t="s">
        <v>136</v>
      </c>
      <c r="D2373" t="s">
        <v>2625</v>
      </c>
    </row>
    <row r="2374" spans="1:4">
      <c r="A2374" s="26">
        <v>41509.920960266201</v>
      </c>
      <c r="B2374" t="s">
        <v>126</v>
      </c>
      <c r="C2374" t="s">
        <v>134</v>
      </c>
      <c r="D2374" t="s">
        <v>2626</v>
      </c>
    </row>
    <row r="2375" spans="1:4">
      <c r="A2375" s="26">
        <v>41509.920960277777</v>
      </c>
      <c r="B2375" t="s">
        <v>126</v>
      </c>
      <c r="C2375" t="s">
        <v>133</v>
      </c>
      <c r="D2375" t="s">
        <v>2627</v>
      </c>
    </row>
    <row r="2376" spans="1:4">
      <c r="A2376" s="26">
        <v>41509.920960289353</v>
      </c>
      <c r="B2376" t="s">
        <v>2562</v>
      </c>
      <c r="C2376" t="s">
        <v>136</v>
      </c>
    </row>
    <row r="2377" spans="1:4">
      <c r="A2377" s="26">
        <v>41509.92096033565</v>
      </c>
      <c r="B2377" t="s">
        <v>2562</v>
      </c>
      <c r="C2377" t="s">
        <v>134</v>
      </c>
    </row>
    <row r="2378" spans="1:4">
      <c r="A2378" s="26">
        <v>41509.920960810188</v>
      </c>
      <c r="B2378" t="s">
        <v>2562</v>
      </c>
      <c r="C2378" t="s">
        <v>135</v>
      </c>
    </row>
    <row r="2379" spans="1:4">
      <c r="A2379" s="26">
        <v>41509.920960995369</v>
      </c>
      <c r="B2379" t="s">
        <v>2562</v>
      </c>
      <c r="C2379" t="s">
        <v>133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2013-08-24T05:57:24Z</dcterms:modified>
</cp:coreProperties>
</file>